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3C43022D-EAB7-4C5D-B62F-44D7C38B3C08}" xr6:coauthVersionLast="47" xr6:coauthVersionMax="47" xr10:uidLastSave="{00000000-0000-0000-0000-000000000000}"/>
  <workbookProtection workbookAlgorithmName="SHA-512" workbookHashValue="jBpxYFDR/zAjRofcesWsm9XKjRwZ1ldpW3LNZu5wk2hlR8Gwq4sK2HE9h3VB50R13ed5wDEnsXFR40HNkP06og==" workbookSaltValue="z0dkOio7bCWZvC/AkyyPhQ==" workbookSpinCount="100000" lockStructure="1"/>
  <bookViews>
    <workbookView xWindow="2340" yWindow="2340" windowWidth="21600" windowHeight="11505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F51" i="3"/>
  <c r="F53" i="3" s="1"/>
  <c r="F56" i="3" s="1"/>
  <c r="F59" i="3" s="1"/>
  <c r="Q48" i="3"/>
  <c r="Q51" i="3" s="1"/>
  <c r="Q53" i="3" s="1"/>
  <c r="Q56" i="3" s="1"/>
  <c r="Q59" i="3" s="1"/>
  <c r="P48" i="3"/>
  <c r="P51" i="3" s="1"/>
  <c r="P53" i="3" s="1"/>
  <c r="P56" i="3" s="1"/>
  <c r="P59" i="3" s="1"/>
  <c r="O48" i="3"/>
  <c r="O51" i="3" s="1"/>
  <c r="O53" i="3" s="1"/>
  <c r="O56" i="3" s="1"/>
  <c r="O59" i="3" s="1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V48" i="4"/>
  <c r="V51" i="4" s="1"/>
  <c r="V53" i="4" s="1"/>
  <c r="V56" i="4" s="1"/>
  <c r="V59" i="4" s="1"/>
  <c r="Q48" i="4"/>
  <c r="Q51" i="4" s="1"/>
  <c r="Q53" i="4" s="1"/>
  <c r="Q56" i="4" s="1"/>
  <c r="Q59" i="4" s="1"/>
  <c r="P48" i="4"/>
  <c r="P51" i="4" s="1"/>
  <c r="P53" i="4" s="1"/>
  <c r="P56" i="4" s="1"/>
  <c r="P59" i="4" s="1"/>
  <c r="O48" i="4"/>
  <c r="O51" i="4" s="1"/>
  <c r="O53" i="4" s="1"/>
  <c r="O56" i="4" s="1"/>
  <c r="O59" i="4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W32" i="4"/>
  <c r="V32" i="4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S53" i="5"/>
  <c r="S56" i="5" s="1"/>
  <c r="S59" i="5" s="1"/>
  <c r="R48" i="5"/>
  <c r="R51" i="5" s="1"/>
  <c r="R53" i="5" s="1"/>
  <c r="R56" i="5" s="1"/>
  <c r="R59" i="5" s="1"/>
  <c r="Q48" i="5"/>
  <c r="Q51" i="5" s="1"/>
  <c r="Q53" i="5" s="1"/>
  <c r="Q56" i="5" s="1"/>
  <c r="Q59" i="5" s="1"/>
  <c r="P48" i="5"/>
  <c r="P51" i="5" s="1"/>
  <c r="P53" i="5" s="1"/>
  <c r="P56" i="5" s="1"/>
  <c r="P59" i="5" s="1"/>
  <c r="M48" i="5"/>
  <c r="M51" i="5" s="1"/>
  <c r="M53" i="5" s="1"/>
  <c r="M56" i="5" s="1"/>
  <c r="M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R32" i="5"/>
  <c r="Q32" i="5"/>
  <c r="P32" i="5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C51" i="6"/>
  <c r="C53" i="6" s="1"/>
  <c r="C56" i="6" s="1"/>
  <c r="C59" i="6" s="1"/>
  <c r="Y48" i="6"/>
  <c r="Y51" i="6" s="1"/>
  <c r="Y53" i="6" s="1"/>
  <c r="Y56" i="6" s="1"/>
  <c r="Y59" i="6" s="1"/>
  <c r="T48" i="6"/>
  <c r="T51" i="6" s="1"/>
  <c r="T53" i="6" s="1"/>
  <c r="T56" i="6" s="1"/>
  <c r="T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J56" i="7"/>
  <c r="J59" i="7" s="1"/>
  <c r="AA53" i="7"/>
  <c r="AA56" i="7" s="1"/>
  <c r="AA59" i="7" s="1"/>
  <c r="S53" i="7"/>
  <c r="S56" i="7" s="1"/>
  <c r="S59" i="7" s="1"/>
  <c r="K53" i="7"/>
  <c r="K56" i="7" s="1"/>
  <c r="K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J32" i="7"/>
  <c r="J48" i="7" s="1"/>
  <c r="J51" i="7" s="1"/>
  <c r="J53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L51" i="8"/>
  <c r="L53" i="8" s="1"/>
  <c r="L56" i="8" s="1"/>
  <c r="L59" i="8" s="1"/>
  <c r="AA48" i="8"/>
  <c r="AA51" i="8" s="1"/>
  <c r="AA53" i="8" s="1"/>
  <c r="AA56" i="8" s="1"/>
  <c r="AA59" i="8" s="1"/>
  <c r="T48" i="8"/>
  <c r="T51" i="8" s="1"/>
  <c r="T53" i="8" s="1"/>
  <c r="T56" i="8" s="1"/>
  <c r="T59" i="8" s="1"/>
  <c r="S48" i="8"/>
  <c r="S51" i="8" s="1"/>
  <c r="S53" i="8" s="1"/>
  <c r="S56" i="8" s="1"/>
  <c r="S59" i="8" s="1"/>
  <c r="P48" i="8"/>
  <c r="P51" i="8" s="1"/>
  <c r="P53" i="8" s="1"/>
  <c r="P56" i="8" s="1"/>
  <c r="P59" i="8" s="1"/>
  <c r="L48" i="8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C32" i="8"/>
  <c r="C48" i="8" s="1"/>
  <c r="C51" i="8" s="1"/>
  <c r="C53" i="8" s="1"/>
  <c r="C56" i="8" s="1"/>
  <c r="C59" i="8" s="1"/>
  <c r="S51" i="9"/>
  <c r="S53" i="9" s="1"/>
  <c r="S56" i="9" s="1"/>
  <c r="S59" i="9" s="1"/>
  <c r="AA48" i="9"/>
  <c r="AA51" i="9" s="1"/>
  <c r="AA53" i="9" s="1"/>
  <c r="AA56" i="9" s="1"/>
  <c r="AA59" i="9" s="1"/>
  <c r="T48" i="9"/>
  <c r="T51" i="9" s="1"/>
  <c r="T53" i="9" s="1"/>
  <c r="T56" i="9" s="1"/>
  <c r="T59" i="9" s="1"/>
  <c r="S48" i="9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U51" i="10"/>
  <c r="U53" i="10" s="1"/>
  <c r="U56" i="10" s="1"/>
  <c r="U59" i="10" s="1"/>
  <c r="AA48" i="10"/>
  <c r="AA51" i="10" s="1"/>
  <c r="AA53" i="10" s="1"/>
  <c r="AA56" i="10" s="1"/>
  <c r="AA59" i="10" s="1"/>
  <c r="Y48" i="10"/>
  <c r="Y51" i="10" s="1"/>
  <c r="Y53" i="10" s="1"/>
  <c r="Y56" i="10" s="1"/>
  <c r="Y59" i="10" s="1"/>
  <c r="U48" i="10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Y48" i="11"/>
  <c r="Y51" i="11" s="1"/>
  <c r="Y53" i="11" s="1"/>
  <c r="Y56" i="11" s="1"/>
  <c r="Y59" i="11" s="1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C32" i="11"/>
  <c r="C48" i="11" s="1"/>
  <c r="C51" i="11" s="1"/>
  <c r="C53" i="11" s="1"/>
  <c r="C56" i="11" s="1"/>
  <c r="C59" i="11" s="1"/>
  <c r="U48" i="12"/>
  <c r="U51" i="12" s="1"/>
  <c r="U53" i="12" s="1"/>
  <c r="U56" i="12" s="1"/>
  <c r="U59" i="12" s="1"/>
  <c r="M48" i="12"/>
  <c r="M51" i="12" s="1"/>
  <c r="M53" i="12" s="1"/>
  <c r="M56" i="12" s="1"/>
  <c r="M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Z32" i="12" s="1"/>
  <c r="X32" i="12"/>
  <c r="X48" i="12" s="1"/>
  <c r="X51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W48" i="13"/>
  <c r="W51" i="13" s="1"/>
  <c r="W53" i="13" s="1"/>
  <c r="W56" i="13" s="1"/>
  <c r="W59" i="13" s="1"/>
  <c r="V48" i="13"/>
  <c r="V51" i="13" s="1"/>
  <c r="V53" i="13" s="1"/>
  <c r="V56" i="13" s="1"/>
  <c r="V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G51" i="14"/>
  <c r="G53" i="14" s="1"/>
  <c r="G56" i="14" s="1"/>
  <c r="G59" i="14" s="1"/>
  <c r="Y48" i="14"/>
  <c r="Y51" i="14" s="1"/>
  <c r="Y53" i="14" s="1"/>
  <c r="Y56" i="14" s="1"/>
  <c r="Y59" i="14" s="1"/>
  <c r="X48" i="14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X48" i="15"/>
  <c r="Z48" i="15" s="1"/>
  <c r="W48" i="15"/>
  <c r="W51" i="15" s="1"/>
  <c r="W53" i="15" s="1"/>
  <c r="W56" i="15" s="1"/>
  <c r="W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P48" i="15" s="1"/>
  <c r="P51" i="15" s="1"/>
  <c r="P53" i="15" s="1"/>
  <c r="P56" i="15" s="1"/>
  <c r="P59" i="15" s="1"/>
  <c r="O47" i="15"/>
  <c r="N47" i="15"/>
  <c r="M47" i="15"/>
  <c r="L47" i="15"/>
  <c r="K47" i="15"/>
  <c r="J47" i="15"/>
  <c r="J48" i="15" s="1"/>
  <c r="J51" i="15" s="1"/>
  <c r="J53" i="15" s="1"/>
  <c r="J56" i="15" s="1"/>
  <c r="J59" i="15" s="1"/>
  <c r="I47" i="15"/>
  <c r="H47" i="15"/>
  <c r="H48" i="15" s="1"/>
  <c r="H51" i="15" s="1"/>
  <c r="H53" i="15" s="1"/>
  <c r="H56" i="15" s="1"/>
  <c r="H59" i="15" s="1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AA48" i="16"/>
  <c r="AA51" i="16" s="1"/>
  <c r="AA53" i="16" s="1"/>
  <c r="AA56" i="16" s="1"/>
  <c r="AA59" i="16" s="1"/>
  <c r="AA47" i="16"/>
  <c r="Y47" i="16"/>
  <c r="X47" i="16"/>
  <c r="W47" i="16"/>
  <c r="V47" i="16"/>
  <c r="V48" i="16" s="1"/>
  <c r="V51" i="16" s="1"/>
  <c r="V53" i="16" s="1"/>
  <c r="V56" i="16" s="1"/>
  <c r="V59" i="16" s="1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W48" i="16" s="1"/>
  <c r="W51" i="16" s="1"/>
  <c r="W53" i="16" s="1"/>
  <c r="W56" i="16" s="1"/>
  <c r="W59" i="16" s="1"/>
  <c r="V32" i="16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F32" i="16"/>
  <c r="E32" i="16"/>
  <c r="D32" i="16"/>
  <c r="D48" i="16" s="1"/>
  <c r="D51" i="16" s="1"/>
  <c r="D53" i="16" s="1"/>
  <c r="D56" i="16" s="1"/>
  <c r="D59" i="16" s="1"/>
  <c r="C32" i="16"/>
  <c r="I51" i="17"/>
  <c r="I53" i="17" s="1"/>
  <c r="I56" i="17" s="1"/>
  <c r="I59" i="17" s="1"/>
  <c r="I48" i="17"/>
  <c r="H48" i="17"/>
  <c r="H51" i="17" s="1"/>
  <c r="H53" i="17" s="1"/>
  <c r="H56" i="17" s="1"/>
  <c r="H59" i="17" s="1"/>
  <c r="G48" i="17"/>
  <c r="G51" i="17" s="1"/>
  <c r="G53" i="17" s="1"/>
  <c r="G56" i="17" s="1"/>
  <c r="G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V48" i="18"/>
  <c r="V51" i="18" s="1"/>
  <c r="V53" i="18" s="1"/>
  <c r="V56" i="18" s="1"/>
  <c r="V59" i="18" s="1"/>
  <c r="O48" i="18"/>
  <c r="O51" i="18" s="1"/>
  <c r="O53" i="18" s="1"/>
  <c r="O56" i="18" s="1"/>
  <c r="O59" i="18" s="1"/>
  <c r="N48" i="18"/>
  <c r="N51" i="18" s="1"/>
  <c r="N53" i="18" s="1"/>
  <c r="N56" i="18" s="1"/>
  <c r="N59" i="18" s="1"/>
  <c r="M48" i="18"/>
  <c r="M51" i="18" s="1"/>
  <c r="M53" i="18" s="1"/>
  <c r="M56" i="18" s="1"/>
  <c r="M59" i="18" s="1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D51" i="19"/>
  <c r="D53" i="19" s="1"/>
  <c r="D56" i="19" s="1"/>
  <c r="D59" i="19" s="1"/>
  <c r="D48" i="19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E32" i="19"/>
  <c r="D32" i="19"/>
  <c r="C32" i="19"/>
  <c r="C48" i="19" s="1"/>
  <c r="C51" i="19" s="1"/>
  <c r="C53" i="19" s="1"/>
  <c r="C56" i="19" s="1"/>
  <c r="C59" i="19" s="1"/>
  <c r="P48" i="20"/>
  <c r="P51" i="20" s="1"/>
  <c r="P53" i="20" s="1"/>
  <c r="P56" i="20" s="1"/>
  <c r="P59" i="20" s="1"/>
  <c r="I48" i="20"/>
  <c r="I51" i="20" s="1"/>
  <c r="I53" i="20" s="1"/>
  <c r="I56" i="20" s="1"/>
  <c r="I59" i="20" s="1"/>
  <c r="H48" i="20"/>
  <c r="H51" i="20" s="1"/>
  <c r="H53" i="20" s="1"/>
  <c r="H56" i="20" s="1"/>
  <c r="H59" i="20" s="1"/>
  <c r="AA47" i="20"/>
  <c r="Y47" i="20"/>
  <c r="Y48" i="20" s="1"/>
  <c r="Y51" i="20" s="1"/>
  <c r="Y53" i="20" s="1"/>
  <c r="Y56" i="20" s="1"/>
  <c r="Y59" i="20" s="1"/>
  <c r="X47" i="20"/>
  <c r="Z47" i="20" s="1"/>
  <c r="W47" i="20"/>
  <c r="V47" i="20"/>
  <c r="U47" i="20"/>
  <c r="T47" i="20"/>
  <c r="S47" i="20"/>
  <c r="R47" i="20"/>
  <c r="Q47" i="20"/>
  <c r="Q48" i="20" s="1"/>
  <c r="Q51" i="20" s="1"/>
  <c r="Q53" i="20" s="1"/>
  <c r="Q56" i="20" s="1"/>
  <c r="Q59" i="20" s="1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X48" i="20" s="1"/>
  <c r="Z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E53" i="22"/>
  <c r="E56" i="22" s="1"/>
  <c r="E59" i="22" s="1"/>
  <c r="F51" i="22"/>
  <c r="F53" i="22" s="1"/>
  <c r="F56" i="22" s="1"/>
  <c r="F59" i="22" s="1"/>
  <c r="O48" i="22"/>
  <c r="O51" i="22" s="1"/>
  <c r="O53" i="22" s="1"/>
  <c r="O56" i="22" s="1"/>
  <c r="O59" i="22" s="1"/>
  <c r="G48" i="22"/>
  <c r="G51" i="22" s="1"/>
  <c r="G53" i="22" s="1"/>
  <c r="G56" i="22" s="1"/>
  <c r="G59" i="22" s="1"/>
  <c r="F48" i="22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S53" i="23"/>
  <c r="S56" i="23" s="1"/>
  <c r="S59" i="23" s="1"/>
  <c r="T51" i="23"/>
  <c r="T53" i="23" s="1"/>
  <c r="T56" i="23" s="1"/>
  <c r="T59" i="23" s="1"/>
  <c r="U48" i="23"/>
  <c r="U51" i="23" s="1"/>
  <c r="U53" i="23" s="1"/>
  <c r="U56" i="23" s="1"/>
  <c r="U59" i="23" s="1"/>
  <c r="M48" i="23"/>
  <c r="M51" i="23" s="1"/>
  <c r="M53" i="23" s="1"/>
  <c r="M56" i="23" s="1"/>
  <c r="M59" i="23" s="1"/>
  <c r="E48" i="23"/>
  <c r="E51" i="23" s="1"/>
  <c r="E53" i="23" s="1"/>
  <c r="E56" i="23" s="1"/>
  <c r="E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V32" i="23"/>
  <c r="U32" i="23"/>
  <c r="T32" i="23"/>
  <c r="T48" i="23" s="1"/>
  <c r="S32" i="23"/>
  <c r="S48" i="23" s="1"/>
  <c r="S51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51" i="24"/>
  <c r="AA53" i="24" s="1"/>
  <c r="AA56" i="24" s="1"/>
  <c r="AA59" i="24" s="1"/>
  <c r="U48" i="24"/>
  <c r="U51" i="24" s="1"/>
  <c r="U53" i="24" s="1"/>
  <c r="U56" i="24" s="1"/>
  <c r="U59" i="24" s="1"/>
  <c r="D48" i="24"/>
  <c r="D51" i="24" s="1"/>
  <c r="D53" i="24" s="1"/>
  <c r="D56" i="24" s="1"/>
  <c r="D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E32" i="24"/>
  <c r="D32" i="24"/>
  <c r="C32" i="24"/>
  <c r="C48" i="24" s="1"/>
  <c r="C51" i="24" s="1"/>
  <c r="C53" i="24" s="1"/>
  <c r="C56" i="24" s="1"/>
  <c r="C59" i="24" s="1"/>
  <c r="W51" i="1"/>
  <c r="W53" i="1" s="1"/>
  <c r="W56" i="1" s="1"/>
  <c r="W59" i="1" s="1"/>
  <c r="O48" i="1"/>
  <c r="O51" i="1" s="1"/>
  <c r="O53" i="1" s="1"/>
  <c r="O56" i="1" s="1"/>
  <c r="O59" i="1" s="1"/>
  <c r="H48" i="1"/>
  <c r="H51" i="1" s="1"/>
  <c r="H53" i="1" s="1"/>
  <c r="H56" i="1" s="1"/>
  <c r="H59" i="1" s="1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P48" i="1" s="1"/>
  <c r="P51" i="1" s="1"/>
  <c r="P53" i="1" s="1"/>
  <c r="P56" i="1" s="1"/>
  <c r="P59" i="1" s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E48" i="20" l="1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L48" i="11"/>
  <c r="L51" i="11" s="1"/>
  <c r="L53" i="11" s="1"/>
  <c r="L56" i="11" s="1"/>
  <c r="L59" i="11" s="1"/>
  <c r="X48" i="21"/>
  <c r="X51" i="21" s="1"/>
  <c r="Z32" i="21"/>
  <c r="L48" i="13"/>
  <c r="L51" i="13" s="1"/>
  <c r="L53" i="13" s="1"/>
  <c r="L56" i="13" s="1"/>
  <c r="L59" i="13" s="1"/>
  <c r="X51" i="20"/>
  <c r="X53" i="20" s="1"/>
  <c r="X56" i="20" s="1"/>
  <c r="Z56" i="20" s="1"/>
  <c r="H48" i="2"/>
  <c r="H51" i="2" s="1"/>
  <c r="H53" i="2" s="1"/>
  <c r="H56" i="2" s="1"/>
  <c r="H59" i="2" s="1"/>
  <c r="F48" i="9"/>
  <c r="F51" i="9" s="1"/>
  <c r="F53" i="9" s="1"/>
  <c r="F56" i="9" s="1"/>
  <c r="F59" i="9" s="1"/>
  <c r="V48" i="9"/>
  <c r="V51" i="9" s="1"/>
  <c r="V53" i="9" s="1"/>
  <c r="V56" i="9" s="1"/>
  <c r="V59" i="9" s="1"/>
  <c r="T48" i="7"/>
  <c r="T51" i="7" s="1"/>
  <c r="T53" i="7" s="1"/>
  <c r="T56" i="7" s="1"/>
  <c r="T59" i="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AA48" i="12"/>
  <c r="AA51" i="12" s="1"/>
  <c r="AA53" i="12" s="1"/>
  <c r="AA56" i="12" s="1"/>
  <c r="AA59" i="12" s="1"/>
  <c r="Y48" i="2"/>
  <c r="Y51" i="2" s="1"/>
  <c r="Y53" i="2" s="1"/>
  <c r="Y56" i="2" s="1"/>
  <c r="Y59" i="2" s="1"/>
  <c r="X48" i="16"/>
  <c r="Z32" i="16"/>
  <c r="K48" i="14"/>
  <c r="K51" i="14" s="1"/>
  <c r="K53" i="14" s="1"/>
  <c r="K56" i="14" s="1"/>
  <c r="K59" i="14" s="1"/>
  <c r="Z48" i="14"/>
  <c r="X51" i="14"/>
  <c r="X53" i="14" s="1"/>
  <c r="F48" i="8"/>
  <c r="F51" i="8" s="1"/>
  <c r="F53" i="8" s="1"/>
  <c r="F56" i="8" s="1"/>
  <c r="F59" i="8" s="1"/>
  <c r="M48" i="11"/>
  <c r="M51" i="11" s="1"/>
  <c r="M53" i="11" s="1"/>
  <c r="M56" i="11" s="1"/>
  <c r="M59" i="11" s="1"/>
  <c r="N48" i="5"/>
  <c r="N51" i="5" s="1"/>
  <c r="N53" i="5" s="1"/>
  <c r="N56" i="5" s="1"/>
  <c r="N59" i="5" s="1"/>
  <c r="V48" i="5"/>
  <c r="V51" i="5" s="1"/>
  <c r="V53" i="5" s="1"/>
  <c r="V56" i="5" s="1"/>
  <c r="V59" i="5" s="1"/>
  <c r="G48" i="13"/>
  <c r="G51" i="13" s="1"/>
  <c r="G53" i="13" s="1"/>
  <c r="G56" i="13" s="1"/>
  <c r="G59" i="13" s="1"/>
  <c r="D48" i="12"/>
  <c r="D51" i="12" s="1"/>
  <c r="D53" i="12" s="1"/>
  <c r="D56" i="12" s="1"/>
  <c r="D59" i="12" s="1"/>
  <c r="J48" i="10"/>
  <c r="J51" i="10" s="1"/>
  <c r="J53" i="10" s="1"/>
  <c r="J56" i="10" s="1"/>
  <c r="J59" i="10" s="1"/>
  <c r="F48" i="5"/>
  <c r="F51" i="5" s="1"/>
  <c r="F53" i="5" s="1"/>
  <c r="F56" i="5" s="1"/>
  <c r="F59" i="5" s="1"/>
  <c r="E48" i="24"/>
  <c r="E51" i="24" s="1"/>
  <c r="E53" i="24" s="1"/>
  <c r="E56" i="24" s="1"/>
  <c r="E59" i="24" s="1"/>
  <c r="E48" i="19"/>
  <c r="E51" i="19" s="1"/>
  <c r="E53" i="19" s="1"/>
  <c r="E56" i="19" s="1"/>
  <c r="E59" i="19" s="1"/>
  <c r="L48" i="12"/>
  <c r="L51" i="12" s="1"/>
  <c r="L53" i="12" s="1"/>
  <c r="L56" i="12" s="1"/>
  <c r="L59" i="12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F48" i="19"/>
  <c r="F51" i="19" s="1"/>
  <c r="F53" i="19" s="1"/>
  <c r="F56" i="19" s="1"/>
  <c r="F59" i="19" s="1"/>
  <c r="V48" i="19"/>
  <c r="V51" i="19" s="1"/>
  <c r="V53" i="19" s="1"/>
  <c r="V56" i="19" s="1"/>
  <c r="V59" i="19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Z47" i="13"/>
  <c r="J48" i="1"/>
  <c r="J51" i="1" s="1"/>
  <c r="J53" i="1" s="1"/>
  <c r="J56" i="1" s="1"/>
  <c r="J59" i="1" s="1"/>
  <c r="R48" i="1"/>
  <c r="R51" i="1" s="1"/>
  <c r="R53" i="1" s="1"/>
  <c r="R56" i="1" s="1"/>
  <c r="R59" i="1" s="1"/>
  <c r="Z47" i="24"/>
  <c r="Z47" i="19"/>
  <c r="AA48" i="17"/>
  <c r="AA51" i="17" s="1"/>
  <c r="AA53" i="17" s="1"/>
  <c r="AA56" i="17" s="1"/>
  <c r="AA59" i="17" s="1"/>
  <c r="J48" i="17"/>
  <c r="J51" i="17" s="1"/>
  <c r="J53" i="17" s="1"/>
  <c r="J56" i="17" s="1"/>
  <c r="J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R48" i="15"/>
  <c r="R51" i="15" s="1"/>
  <c r="R53" i="15" s="1"/>
  <c r="R56" i="15" s="1"/>
  <c r="R59" i="15" s="1"/>
  <c r="I48" i="15"/>
  <c r="I51" i="15" s="1"/>
  <c r="I53" i="15" s="1"/>
  <c r="I56" i="15" s="1"/>
  <c r="I59" i="15" s="1"/>
  <c r="X51" i="15"/>
  <c r="X53" i="15" s="1"/>
  <c r="X56" i="15" s="1"/>
  <c r="X59" i="15" s="1"/>
  <c r="Z59" i="15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J48" i="13"/>
  <c r="J51" i="13" s="1"/>
  <c r="J53" i="13" s="1"/>
  <c r="J56" i="13" s="1"/>
  <c r="J59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C48" i="9"/>
  <c r="C51" i="9" s="1"/>
  <c r="C53" i="9" s="1"/>
  <c r="C56" i="9" s="1"/>
  <c r="C59" i="9" s="1"/>
  <c r="D48" i="8"/>
  <c r="D51" i="8" s="1"/>
  <c r="D53" i="8" s="1"/>
  <c r="D56" i="8" s="1"/>
  <c r="D59" i="8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H48" i="4"/>
  <c r="H51" i="4" s="1"/>
  <c r="H53" i="4" s="1"/>
  <c r="H56" i="4" s="1"/>
  <c r="H59" i="4" s="1"/>
  <c r="X48" i="4"/>
  <c r="W48" i="4"/>
  <c r="W51" i="4" s="1"/>
  <c r="W53" i="4" s="1"/>
  <c r="W56" i="4" s="1"/>
  <c r="W59" i="4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K48" i="22"/>
  <c r="K51" i="22" s="1"/>
  <c r="K53" i="22" s="1"/>
  <c r="K56" i="22" s="1"/>
  <c r="K59" i="22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H48" i="16"/>
  <c r="H51" i="16" s="1"/>
  <c r="H53" i="16" s="1"/>
  <c r="H56" i="16" s="1"/>
  <c r="H59" i="16" s="1"/>
  <c r="K48" i="12"/>
  <c r="K51" i="12" s="1"/>
  <c r="K53" i="12" s="1"/>
  <c r="K56" i="12" s="1"/>
  <c r="K59" i="12" s="1"/>
  <c r="E48" i="11"/>
  <c r="E51" i="11" s="1"/>
  <c r="E53" i="11" s="1"/>
  <c r="E56" i="11" s="1"/>
  <c r="E59" i="11" s="1"/>
  <c r="G48" i="9"/>
  <c r="G51" i="9" s="1"/>
  <c r="G53" i="9" s="1"/>
  <c r="G56" i="9" s="1"/>
  <c r="G59" i="9" s="1"/>
  <c r="X48" i="1"/>
  <c r="X51" i="1" s="1"/>
  <c r="X53" i="1" s="1"/>
  <c r="G48" i="24"/>
  <c r="G51" i="24" s="1"/>
  <c r="G53" i="24" s="1"/>
  <c r="G56" i="24" s="1"/>
  <c r="G59" i="24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G48" i="19"/>
  <c r="G51" i="19" s="1"/>
  <c r="G53" i="19" s="1"/>
  <c r="G56" i="19" s="1"/>
  <c r="G59" i="19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Z47" i="22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I48" i="19"/>
  <c r="I51" i="19" s="1"/>
  <c r="I53" i="19" s="1"/>
  <c r="I56" i="19" s="1"/>
  <c r="I59" i="19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AA48" i="14"/>
  <c r="AA51" i="14" s="1"/>
  <c r="AA53" i="14" s="1"/>
  <c r="AA56" i="14" s="1"/>
  <c r="AA59" i="14" s="1"/>
  <c r="J48" i="14"/>
  <c r="J51" i="14" s="1"/>
  <c r="J53" i="14" s="1"/>
  <c r="J56" i="14" s="1"/>
  <c r="J59" i="14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Z47" i="12"/>
  <c r="AA48" i="11"/>
  <c r="AA51" i="11" s="1"/>
  <c r="AA53" i="11" s="1"/>
  <c r="AA56" i="11" s="1"/>
  <c r="AA59" i="11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F48" i="6"/>
  <c r="F51" i="6" s="1"/>
  <c r="F53" i="6" s="1"/>
  <c r="F56" i="6" s="1"/>
  <c r="F59" i="6" s="1"/>
  <c r="I48" i="4"/>
  <c r="I51" i="4" s="1"/>
  <c r="I53" i="4" s="1"/>
  <c r="I56" i="4" s="1"/>
  <c r="I59" i="4" s="1"/>
  <c r="Y48" i="4"/>
  <c r="Y51" i="4" s="1"/>
  <c r="Y53" i="4" s="1"/>
  <c r="Y56" i="4" s="1"/>
  <c r="Y59" i="4" s="1"/>
  <c r="Z47" i="4"/>
  <c r="Z48" i="24"/>
  <c r="X51" i="24"/>
  <c r="Z48" i="23"/>
  <c r="X51" i="23"/>
  <c r="W48" i="23"/>
  <c r="W51" i="23" s="1"/>
  <c r="W53" i="23" s="1"/>
  <c r="W56" i="23" s="1"/>
  <c r="W59" i="23" s="1"/>
  <c r="Z48" i="18"/>
  <c r="X51" i="18"/>
  <c r="Z48" i="21"/>
  <c r="Z48" i="1"/>
  <c r="Z32" i="24"/>
  <c r="Z32" i="23"/>
  <c r="Z48" i="22"/>
  <c r="X51" i="22"/>
  <c r="Z48" i="19"/>
  <c r="X51" i="19"/>
  <c r="C48" i="17"/>
  <c r="C51" i="17" s="1"/>
  <c r="C53" i="17" s="1"/>
  <c r="C56" i="17" s="1"/>
  <c r="C59" i="17" s="1"/>
  <c r="X51" i="16"/>
  <c r="Z32" i="22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Z51" i="20"/>
  <c r="Z32" i="19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Z51" i="17"/>
  <c r="X53" i="17"/>
  <c r="Z53" i="14"/>
  <c r="X56" i="14"/>
  <c r="Z48" i="17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18"/>
  <c r="Z32" i="17"/>
  <c r="Z32" i="13"/>
  <c r="X48" i="13"/>
  <c r="X53" i="12"/>
  <c r="Z48" i="8"/>
  <c r="X51" i="8"/>
  <c r="X48" i="9"/>
  <c r="Z48" i="6"/>
  <c r="X51" i="6"/>
  <c r="X48" i="11"/>
  <c r="X48" i="10"/>
  <c r="Z32" i="10"/>
  <c r="Z48" i="7"/>
  <c r="X51" i="7"/>
  <c r="Y48" i="12"/>
  <c r="Y51" i="12" s="1"/>
  <c r="Y53" i="12" s="1"/>
  <c r="Y56" i="12" s="1"/>
  <c r="Y59" i="12" s="1"/>
  <c r="Z32" i="8"/>
  <c r="X51" i="5"/>
  <c r="Z48" i="5"/>
  <c r="Z48" i="4"/>
  <c r="X51" i="4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Z32" i="7"/>
  <c r="Z32" i="6"/>
  <c r="Z32" i="5"/>
  <c r="X51" i="2"/>
  <c r="X48" i="3"/>
  <c r="Z32" i="3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56" i="15" l="1"/>
  <c r="Z53" i="20"/>
  <c r="X59" i="20"/>
  <c r="Z59" i="20" s="1"/>
  <c r="Z51" i="1"/>
  <c r="Z48" i="2"/>
  <c r="Z53" i="15"/>
  <c r="Z51" i="14"/>
  <c r="Z51" i="15"/>
  <c r="Z48" i="16"/>
  <c r="Z51" i="5"/>
  <c r="X53" i="5"/>
  <c r="X51" i="9"/>
  <c r="Z48" i="9"/>
  <c r="Z51" i="24"/>
  <c r="X53" i="24"/>
  <c r="Z51" i="6"/>
  <c r="X53" i="6"/>
  <c r="Z51" i="18"/>
  <c r="X53" i="18"/>
  <c r="Z48" i="13"/>
  <c r="X51" i="13"/>
  <c r="Z48" i="12"/>
  <c r="Z51" i="16"/>
  <c r="X53" i="16"/>
  <c r="Z51" i="2"/>
  <c r="X53" i="2"/>
  <c r="X51" i="10"/>
  <c r="Z48" i="10"/>
  <c r="Z53" i="17"/>
  <c r="X56" i="17"/>
  <c r="X56" i="1"/>
  <c r="Z53" i="1"/>
  <c r="X56" i="12"/>
  <c r="Z53" i="12"/>
  <c r="Z51" i="21"/>
  <c r="X53" i="21"/>
  <c r="Z51" i="23"/>
  <c r="X53" i="23"/>
  <c r="Z51" i="7"/>
  <c r="X53" i="7"/>
  <c r="Z48" i="3"/>
  <c r="X51" i="3"/>
  <c r="X53" i="4"/>
  <c r="Z51" i="4"/>
  <c r="X59" i="14"/>
  <c r="Z59" i="14" s="1"/>
  <c r="Z56" i="14"/>
  <c r="X53" i="8"/>
  <c r="Z51" i="8"/>
  <c r="Z51" i="19"/>
  <c r="X53" i="19"/>
  <c r="Z48" i="11"/>
  <c r="X51" i="11"/>
  <c r="Z51" i="12"/>
  <c r="Z51" i="22"/>
  <c r="X53" i="22"/>
  <c r="X56" i="6" l="1"/>
  <c r="Z53" i="6"/>
  <c r="X56" i="7"/>
  <c r="Z53" i="7"/>
  <c r="X56" i="8"/>
  <c r="Z53" i="8"/>
  <c r="Z56" i="1"/>
  <c r="X59" i="1"/>
  <c r="Z59" i="1" s="1"/>
  <c r="Z53" i="16"/>
  <c r="X56" i="16"/>
  <c r="Z53" i="22"/>
  <c r="X56" i="22"/>
  <c r="X59" i="17"/>
  <c r="Z59" i="17" s="1"/>
  <c r="Z56" i="17"/>
  <c r="X53" i="10"/>
  <c r="Z51" i="10"/>
  <c r="Z53" i="18"/>
  <c r="X56" i="18"/>
  <c r="Z53" i="5"/>
  <c r="X56" i="5"/>
  <c r="Z56" i="12"/>
  <c r="X59" i="12"/>
  <c r="Z59" i="12" s="1"/>
  <c r="X56" i="24"/>
  <c r="Z53" i="24"/>
  <c r="Z53" i="23"/>
  <c r="X56" i="23"/>
  <c r="Z51" i="13"/>
  <c r="X53" i="13"/>
  <c r="X53" i="11"/>
  <c r="Z51" i="11"/>
  <c r="Z53" i="21"/>
  <c r="X56" i="21"/>
  <c r="Z51" i="9"/>
  <c r="X53" i="9"/>
  <c r="Z53" i="4"/>
  <c r="X56" i="4"/>
  <c r="X56" i="19"/>
  <c r="Z53" i="19"/>
  <c r="Z51" i="3"/>
  <c r="X53" i="3"/>
  <c r="Z53" i="2"/>
  <c r="X56" i="2"/>
  <c r="Z56" i="24" l="1"/>
  <c r="X59" i="24"/>
  <c r="Z59" i="24" s="1"/>
  <c r="X56" i="11"/>
  <c r="Z53" i="11"/>
  <c r="Z56" i="8"/>
  <c r="X59" i="8"/>
  <c r="Z59" i="8" s="1"/>
  <c r="Z56" i="4"/>
  <c r="X59" i="4"/>
  <c r="Z59" i="4" s="1"/>
  <c r="X59" i="23"/>
  <c r="Z59" i="23" s="1"/>
  <c r="Z56" i="23"/>
  <c r="X59" i="18"/>
  <c r="Z59" i="18" s="1"/>
  <c r="Z56" i="18"/>
  <c r="Z56" i="16"/>
  <c r="X59" i="16"/>
  <c r="Z59" i="16" s="1"/>
  <c r="X56" i="3"/>
  <c r="Z53" i="3"/>
  <c r="Z56" i="21"/>
  <c r="X59" i="21"/>
  <c r="Z59" i="21" s="1"/>
  <c r="Z53" i="10"/>
  <c r="X56" i="10"/>
  <c r="Z56" i="19"/>
  <c r="X59" i="19"/>
  <c r="Z59" i="19" s="1"/>
  <c r="X56" i="13"/>
  <c r="Z53" i="13"/>
  <c r="X59" i="5"/>
  <c r="Z59" i="5" s="1"/>
  <c r="Z56" i="5"/>
  <c r="Z56" i="22"/>
  <c r="X59" i="22"/>
  <c r="Z59" i="22" s="1"/>
  <c r="Z56" i="7"/>
  <c r="X59" i="7"/>
  <c r="Z59" i="7" s="1"/>
  <c r="X59" i="2"/>
  <c r="Z59" i="2" s="1"/>
  <c r="Z56" i="2"/>
  <c r="X56" i="9"/>
  <c r="Z53" i="9"/>
  <c r="X59" i="6"/>
  <c r="Z59" i="6" s="1"/>
  <c r="Z56" i="6"/>
  <c r="Z56" i="3" l="1"/>
  <c r="X59" i="3"/>
  <c r="Z59" i="3" s="1"/>
  <c r="Z56" i="13"/>
  <c r="X59" i="13"/>
  <c r="Z59" i="13" s="1"/>
  <c r="Z56" i="10"/>
  <c r="X59" i="10"/>
  <c r="Z59" i="10" s="1"/>
  <c r="Z56" i="11"/>
  <c r="X59" i="11"/>
  <c r="Z59" i="11" s="1"/>
  <c r="X59" i="9"/>
  <c r="Z59" i="9" s="1"/>
  <c r="Z56" i="9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<sst xmlns="http://schemas.openxmlformats.org/spreadsheetml/2006/main" count="3480" uniqueCount="109">
  <si>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</si>
  <si>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</si>
  <si>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</si>
  <si>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</si>
  <si>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</si>
  <si>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</si>
  <si>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</si>
  <si>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</si>
  <si>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</si>
  <si>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</si>
  <si>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</si>
  <si>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</si>
  <si>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</si>
  <si>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</si>
  <si>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</si>
  <si>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</si>
  <si>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</si>
  <si>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</si>
  <si>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</si>
  <si>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</si>
  <si>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</si>
  <si>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</si>
  <si>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</si>
  <si>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</si>
  <si>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</si>
  <si>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</si>
  <si>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</si>
  <si>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</si>
  <si>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</si>
  <si>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</si>
  <si>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</si>
  <si>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</si>
  <si>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</si>
  <si>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</si>
  <si>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</si>
  <si>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</si>
  <si>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</si>
  <si>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</si>
  <si>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</si>
  <si>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</si>
  <si>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</si>
  <si>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</si>
  <si>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</si>
  <si>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</si>
  <si>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</si>
  <si>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</si>
  <si>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</si>
  <si>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</si>
  <si>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</si>
  <si>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</si>
  <si>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</si>
  <si>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</si>
  <si>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</si>
  <si>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</si>
  <si>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</si>
  <si>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</si>
  <si>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</si>
  <si>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</si>
  <si>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</si>
  <si>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</si>
  <si>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</si>
  <si>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</si>
  <si>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</si>
  <si>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</si>
  <si>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</si>
  <si>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</si>
  <si>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</si>
  <si>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</si>
  <si>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</si>
  <si>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</si>
  <si>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</si>
  <si>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</si>
  <si>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</si>
  <si>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</si>
  <si>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</si>
  <si>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</si>
  <si>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</si>
  <si>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</si>
  <si>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</si>
  <si>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</si>
  <si>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</si>
  <si>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</si>
  <si>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</si>
  <si>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</si>
  <si>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</si>
  <si>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1st Quarter ended 30 September 2024 (Figures Finalised as at 2024/10/25)</t>
  </si>
  <si>
    <t>Free State: Kopanong (FS162) - Table C4 Quarterly Budgeted Financial Performance ( Energy sources                                     ) for 1st Quarter ended 30 September 2024 (Figures Finalised as at 2024/10/25)</t>
  </si>
  <si>
    <t>Free State: Mohokare (FS163) - Table C4 Quarterly Budgeted Financial Performance ( Energy sources                                     ) for 1st Quarter ended 30 September 2024 (Figures Finalised as at 2024/10/25)</t>
  </si>
  <si>
    <t>Free State: Xhariep (DC16) - Table C4 Quarterly Budgeted Financial Performance ( Energy sources                                     ) for 1st Quarter ended 30 September 2024 (Figures Finalised as at 2024/10/25)</t>
  </si>
  <si>
    <t>Free State: Masilonyana (FS181) - Table C4 Quarterly Budgeted Financial Performance ( Energy sources                                     ) for 1st Quarter ended 30 September 2024 (Figures Finalised as at 2024/10/25)</t>
  </si>
  <si>
    <t>Free State: Tokologo (FS182) - Table C4 Quarterly Budgeted Financial Performance ( Energy sources                                     ) for 1st Quarter ended 30 September 2024 (Figures Finalised as at 2024/10/25)</t>
  </si>
  <si>
    <t>Free State: Tswelopele (FS183) - Table C4 Quarterly Budgeted Financial Performance ( Energy sources                                     ) for 1st Quarter ended 30 September 2024 (Figures Finalised as at 2024/10/25)</t>
  </si>
  <si>
    <t>Free State: Matjhabeng (FS184) - Table C4 Quarterly Budgeted Financial Performance ( Energy sources                                     ) for 1st Quarter ended 30 September 2024 (Figures Finalised as at 2024/10/25)</t>
  </si>
  <si>
    <t>Free State: Nala (FS185) - Table C4 Quarterly Budgeted Financial Performance ( Energy sources                                     ) for 1st Quarter ended 30 September 2024 (Figures Finalised as at 2024/10/25)</t>
  </si>
  <si>
    <t>Free State: Lejweleputswa (DC18) - Table C4 Quarterly Budgeted Financial Performance ( Energy sources                                     ) for 1st Quarter ended 30 September 2024 (Figures Finalised as at 2024/10/25)</t>
  </si>
  <si>
    <t>Free State: Setsoto (FS191) - Table C4 Quarterly Budgeted Financial Performance ( Energy sources                                     ) for 1st Quarter ended 30 September 2024 (Figures Finalised as at 2024/10/25)</t>
  </si>
  <si>
    <t>Free State: Dihlabeng (FS192) - Table C4 Quarterly Budgeted Financial Performance ( Energy sources                                     ) for 1st Quarter ended 30 September 2024 (Figures Finalised as at 2024/10/25)</t>
  </si>
  <si>
    <t>Free State: Nketoana (FS193) - Table C4 Quarterly Budgeted Financial Performance ( Energy sources                                     ) for 1st Quarter ended 30 September 2024 (Figures Finalised as at 2024/10/25)</t>
  </si>
  <si>
    <t>Free State: Maluti-a-Phofung (FS194) - Table C4 Quarterly Budgeted Financial Performance ( Energy sources                                     ) for 1st Quarter ended 30 September 2024 (Figures Finalised as at 2024/10/25)</t>
  </si>
  <si>
    <t>Free State: Phumelela (FS195) - Table C4 Quarterly Budgeted Financial Performance ( Energy sources                                     ) for 1st Quarter ended 30 September 2024 (Figures Finalised as at 2024/10/25)</t>
  </si>
  <si>
    <t>Free State: Mantsopa (FS196) - Table C4 Quarterly Budgeted Financial Performance ( Energy sources                                     ) for 1st Quarter ended 30 September 2024 (Figures Finalised as at 2024/10/25)</t>
  </si>
  <si>
    <t>Free State: Thabo Mofutsanyana (DC19) - Table C4 Quarterly Budgeted Financial Performance ( Energy sources                                     ) for 1st Quarter ended 30 September 2024 (Figures Finalised as at 2024/10/25)</t>
  </si>
  <si>
    <t>Free State: Moqhaka (FS201) - Table C4 Quarterly Budgeted Financial Performance ( Energy sources                                     ) for 1st Quarter ended 30 September 2024 (Figures Finalised as at 2024/10/25)</t>
  </si>
  <si>
    <t>Free State: Ngwathe (FS203) - Table C4 Quarterly Budgeted Financial Performance ( Energy sources                                     ) for 1st Quarter ended 30 September 2024 (Figures Finalised as at 2024/10/25)</t>
  </si>
  <si>
    <t>Free State: Metsimaholo (FS204) - Table C4 Quarterly Budgeted Financial Performance ( Energy sources                                     ) for 1st Quarter ended 30 September 2024 (Figures Finalised as at 2024/10/25)</t>
  </si>
  <si>
    <t>Free State: Mafube (FS205) - Table C4 Quarterly Budgeted Financial Performance ( Energy sources                                     ) for 1st Quarter ended 30 September 2024 (Figures Finalised as at 2024/10/25)</t>
  </si>
  <si>
    <t>Free State: Fezile Dabi (DC20)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</si>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</sst>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6325359194</v>
      </c>
      <c r="D6" s="20"/>
      <c r="E6" s="21">
        <v>7844428432</v>
      </c>
      <c r="F6" s="22">
        <v>7844428432</v>
      </c>
      <c r="G6" s="22">
        <v>593155751</v>
      </c>
      <c r="H6" s="22">
        <v>697584853</v>
      </c>
      <c r="I6" s="22">
        <v>638948539</v>
      </c>
      <c r="J6" s="22">
        <v>1929689143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1929689143</v>
      </c>
      <c r="X6" s="22">
        <v>1961470532</v>
      </c>
      <c r="Y6" s="22">
        <v>-31781389</v>
      </c>
      <c r="Z6" s="23">
        <v>-1.6202837861445885</v>
      </c>
      <c r="AA6" s="20">
        <v>7844428432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8669867</v>
      </c>
      <c r="D10" s="20"/>
      <c r="E10" s="21">
        <v>16731063</v>
      </c>
      <c r="F10" s="22">
        <v>16731063</v>
      </c>
      <c r="G10" s="22">
        <v>622490</v>
      </c>
      <c r="H10" s="22">
        <v>841751</v>
      </c>
      <c r="I10" s="22">
        <v>657101</v>
      </c>
      <c r="J10" s="22">
        <v>2121342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2121342</v>
      </c>
      <c r="X10" s="22">
        <v>4134720</v>
      </c>
      <c r="Y10" s="22">
        <v>-2013378</v>
      </c>
      <c r="Z10" s="23">
        <v>-48.694421871372185</v>
      </c>
      <c r="AA10" s="20">
        <v>16731063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122690934</v>
      </c>
      <c r="D13" s="20"/>
      <c r="E13" s="21">
        <v>185546789</v>
      </c>
      <c r="F13" s="22">
        <v>185546789</v>
      </c>
      <c r="G13" s="22">
        <v>15849458</v>
      </c>
      <c r="H13" s="22">
        <v>14829719</v>
      </c>
      <c r="I13" s="22">
        <v>15999745</v>
      </c>
      <c r="J13" s="22">
        <v>46678922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46678922</v>
      </c>
      <c r="X13" s="22">
        <v>46386690</v>
      </c>
      <c r="Y13" s="22">
        <v>292232</v>
      </c>
      <c r="Z13" s="23">
        <v>0.62999105993551163</v>
      </c>
      <c r="AA13" s="20">
        <v>185546789</v>
      </c>
    </row>
    <row r="14" spans="1:27" ht="13.5" x14ac:dyDescent="0.25">
      <c r="A14" s="19" t="s">
        <v>42</v>
      </c>
      <c r="B14" s="15" t="s">
        <v>32</v>
      </c>
      <c r="C14" s="20">
        <v>3808248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1185497</v>
      </c>
      <c r="X14" s="22">
        <v>1422015</v>
      </c>
      <c r="Y14" s="22">
        <v>-236518</v>
      </c>
      <c r="Z14" s="23">
        <v>-16.632595296111504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34291</v>
      </c>
      <c r="X17" s="22">
        <v>35931</v>
      </c>
      <c r="Y17" s="22">
        <v>-1640</v>
      </c>
      <c r="Z17" s="23">
        <v>-4.564303804514207</v>
      </c>
      <c r="AA17" s="20">
        <v>143726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1934321</v>
      </c>
      <c r="D19" s="20"/>
      <c r="E19" s="21">
        <v>4608842</v>
      </c>
      <c r="F19" s="22">
        <v>4608842</v>
      </c>
      <c r="G19" s="22">
        <v>-77905</v>
      </c>
      <c r="H19" s="22">
        <v>9579</v>
      </c>
      <c r="I19" s="22">
        <v>-10895</v>
      </c>
      <c r="J19" s="22">
        <v>-79221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-79221</v>
      </c>
      <c r="X19" s="22">
        <v>1152201</v>
      </c>
      <c r="Y19" s="22">
        <v>-1231422</v>
      </c>
      <c r="Z19" s="23">
        <v>-106.87562326364932</v>
      </c>
      <c r="AA19" s="20">
        <v>4608842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1545132</v>
      </c>
      <c r="F22" s="22">
        <v>1545132</v>
      </c>
      <c r="G22" s="22"/>
      <c r="H22" s="22"/>
      <c r="I22" s="22">
        <v>11086</v>
      </c>
      <c r="J22" s="22">
        <v>11086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11086</v>
      </c>
      <c r="X22" s="22">
        <v>386283</v>
      </c>
      <c r="Y22" s="22">
        <v>-375197</v>
      </c>
      <c r="Z22" s="23">
        <v>-97.130083384461656</v>
      </c>
      <c r="AA22" s="20">
        <v>1545132</v>
      </c>
    </row>
    <row r="23" spans="1:27" ht="13.5" x14ac:dyDescent="0.25">
      <c r="A23" s="19" t="s">
        <v>51</v>
      </c>
      <c r="B23" s="15" t="s">
        <v>32</v>
      </c>
      <c r="C23" s="20">
        <v>3451842</v>
      </c>
      <c r="D23" s="20"/>
      <c r="E23" s="21">
        <v>7502215</v>
      </c>
      <c r="F23" s="22">
        <v>7502215</v>
      </c>
      <c r="G23" s="22">
        <v>501952</v>
      </c>
      <c r="H23" s="22">
        <v>484786</v>
      </c>
      <c r="I23" s="22">
        <v>581379</v>
      </c>
      <c r="J23" s="22">
        <v>1568117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1568117</v>
      </c>
      <c r="X23" s="22">
        <v>1875546</v>
      </c>
      <c r="Y23" s="22">
        <v>-307429</v>
      </c>
      <c r="Z23" s="23">
        <v>-16.391440145962829</v>
      </c>
      <c r="AA23" s="20">
        <v>7502215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98559000</v>
      </c>
      <c r="D25" s="20"/>
      <c r="E25" s="21">
        <v>229657008</v>
      </c>
      <c r="F25" s="22">
        <v>229657008</v>
      </c>
      <c r="G25" s="22">
        <v>14419920</v>
      </c>
      <c r="H25" s="22">
        <v>15750024</v>
      </c>
      <c r="I25" s="22">
        <v>5874613</v>
      </c>
      <c r="J25" s="22">
        <v>36044557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36044557</v>
      </c>
      <c r="X25" s="22">
        <v>86598198</v>
      </c>
      <c r="Y25" s="22">
        <v>-50553641</v>
      </c>
      <c r="Z25" s="23">
        <v>-58.377243600380687</v>
      </c>
      <c r="AA25" s="20">
        <v>229657008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990232</v>
      </c>
      <c r="H26" s="22">
        <v>999916</v>
      </c>
      <c r="I26" s="22">
        <v>1021575</v>
      </c>
      <c r="J26" s="22">
        <v>3011723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3011723</v>
      </c>
      <c r="X26" s="22"/>
      <c r="Y26" s="22">
        <v>3011723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3014033</v>
      </c>
      <c r="D28" s="20"/>
      <c r="E28" s="21">
        <v>20091996</v>
      </c>
      <c r="F28" s="22">
        <v>20091996</v>
      </c>
      <c r="G28" s="22">
        <v>224173</v>
      </c>
      <c r="H28" s="22">
        <v>224173</v>
      </c>
      <c r="I28" s="22">
        <v>224173</v>
      </c>
      <c r="J28" s="22">
        <v>672519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672519</v>
      </c>
      <c r="X28" s="22">
        <v>5022996</v>
      </c>
      <c r="Y28" s="22">
        <v>-4350477</v>
      </c>
      <c r="Z28" s="23">
        <v>-86.61119777917402</v>
      </c>
      <c r="AA28" s="20">
        <v>20091996</v>
      </c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2474949</v>
      </c>
      <c r="Y29" s="22">
        <v>-2474949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346194</v>
      </c>
      <c r="Y30" s="22">
        <v>-260597</v>
      </c>
      <c r="Z30" s="23">
        <v>-75.274845895653883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6575355359</v>
      </c>
      <c r="D32" s="29">
        <f t="shared" ref="D32:Y32" si="0">SUM(D6:D31)</f>
        <v>0</v>
      </c>
      <c r="E32" s="30">
        <f t="shared" si="0"/>
        <v>8327227864</v>
      </c>
      <c r="F32" s="31">
        <f t="shared" si="0"/>
        <v>8327227864</v>
      </c>
      <c r="G32" s="31">
        <f t="shared" si="0"/>
        <v>626023694</v>
      </c>
      <c r="H32" s="31">
        <f t="shared" si="0"/>
        <v>731188945</v>
      </c>
      <c r="I32" s="31">
        <f t="shared" si="0"/>
        <v>663810934</v>
      </c>
      <c r="J32" s="31">
        <f t="shared" si="0"/>
        <v>2021023573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2021023573</v>
      </c>
      <c r="X32" s="31">
        <f t="shared" si="0"/>
        <v>2111306255</v>
      </c>
      <c r="Y32" s="31">
        <f t="shared" si="0"/>
        <v>-90282682</v>
      </c>
      <c r="Z32" s="32">
        <f>+IF(X32&lt;&gt;0,+(Y32/X32)*100,0)</f>
        <v>-4.2761528217989389</v>
      </c>
      <c r="AA32" s="29">
        <f>SUM(AA6:AA31)</f>
        <v>8327227864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717328944</v>
      </c>
      <c r="D34" s="20"/>
      <c r="E34" s="21">
        <v>747630875</v>
      </c>
      <c r="F34" s="22">
        <v>747630875</v>
      </c>
      <c r="G34" s="22">
        <v>62994417</v>
      </c>
      <c r="H34" s="22">
        <v>64835640</v>
      </c>
      <c r="I34" s="22">
        <v>68542666</v>
      </c>
      <c r="J34" s="22">
        <v>196372723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196372723</v>
      </c>
      <c r="X34" s="22">
        <v>186908391</v>
      </c>
      <c r="Y34" s="22">
        <v>9464332</v>
      </c>
      <c r="Z34" s="23">
        <v>5.0636207124590786</v>
      </c>
      <c r="AA34" s="20">
        <v>747630875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6722426540</v>
      </c>
      <c r="D36" s="20"/>
      <c r="E36" s="21">
        <v>6284660482</v>
      </c>
      <c r="F36" s="22">
        <v>6284660482</v>
      </c>
      <c r="G36" s="22">
        <v>703571128</v>
      </c>
      <c r="H36" s="22">
        <v>460401713</v>
      </c>
      <c r="I36" s="22">
        <v>410697912</v>
      </c>
      <c r="J36" s="22">
        <v>1574670753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1574670753</v>
      </c>
      <c r="X36" s="22">
        <v>1572791419</v>
      </c>
      <c r="Y36" s="22">
        <v>1879334</v>
      </c>
      <c r="Z36" s="23">
        <v>0.11949035182267866</v>
      </c>
      <c r="AA36" s="20">
        <v>6284660482</v>
      </c>
    </row>
    <row r="37" spans="1:27" ht="13.5" x14ac:dyDescent="0.25">
      <c r="A37" s="19" t="s">
        <v>63</v>
      </c>
      <c r="B37" s="15" t="s">
        <v>32</v>
      </c>
      <c r="C37" s="20">
        <v>118392288</v>
      </c>
      <c r="D37" s="20"/>
      <c r="E37" s="21">
        <v>146332440</v>
      </c>
      <c r="F37" s="22">
        <v>146332440</v>
      </c>
      <c r="G37" s="22">
        <v>7427194</v>
      </c>
      <c r="H37" s="22">
        <v>9680467</v>
      </c>
      <c r="I37" s="22">
        <v>10455396</v>
      </c>
      <c r="J37" s="22">
        <v>27563057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27563057</v>
      </c>
      <c r="X37" s="22">
        <v>36453862</v>
      </c>
      <c r="Y37" s="22">
        <v>-8890805</v>
      </c>
      <c r="Z37" s="23">
        <v>-24.389199147130146</v>
      </c>
      <c r="AA37" s="20">
        <v>146332440</v>
      </c>
    </row>
    <row r="38" spans="1:27" ht="13.5" x14ac:dyDescent="0.25">
      <c r="A38" s="19" t="s">
        <v>64</v>
      </c>
      <c r="B38" s="15" t="s">
        <v>32</v>
      </c>
      <c r="C38" s="20">
        <v>217802959</v>
      </c>
      <c r="D38" s="20"/>
      <c r="E38" s="21">
        <v>770308204</v>
      </c>
      <c r="F38" s="22">
        <v>770308204</v>
      </c>
      <c r="G38" s="22">
        <v>31118052</v>
      </c>
      <c r="H38" s="22">
        <v>31118052</v>
      </c>
      <c r="I38" s="22">
        <v>50984543</v>
      </c>
      <c r="J38" s="22">
        <v>113220647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113220647</v>
      </c>
      <c r="X38" s="22">
        <v>192577063</v>
      </c>
      <c r="Y38" s="22">
        <v>-79356416</v>
      </c>
      <c r="Z38" s="23">
        <v>-41.207615675393285</v>
      </c>
      <c r="AA38" s="20">
        <v>770308204</v>
      </c>
    </row>
    <row r="39" spans="1:27" ht="13.5" x14ac:dyDescent="0.25">
      <c r="A39" s="19" t="s">
        <v>65</v>
      </c>
      <c r="B39" s="15" t="s">
        <v>32</v>
      </c>
      <c r="C39" s="20">
        <v>333566640</v>
      </c>
      <c r="D39" s="20"/>
      <c r="E39" s="21">
        <v>237720697</v>
      </c>
      <c r="F39" s="22">
        <v>237720697</v>
      </c>
      <c r="G39" s="22">
        <v>20490330</v>
      </c>
      <c r="H39" s="22">
        <v>-13103934</v>
      </c>
      <c r="I39" s="22">
        <v>-9376102</v>
      </c>
      <c r="J39" s="22">
        <v>-1989706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-1989706</v>
      </c>
      <c r="X39" s="22">
        <v>58880214</v>
      </c>
      <c r="Y39" s="22">
        <v>-60869920</v>
      </c>
      <c r="Z39" s="23">
        <v>-103.37924383223201</v>
      </c>
      <c r="AA39" s="20">
        <v>237720697</v>
      </c>
    </row>
    <row r="40" spans="1:27" ht="13.5" x14ac:dyDescent="0.25">
      <c r="A40" s="19" t="s">
        <v>40</v>
      </c>
      <c r="B40" s="15" t="s">
        <v>32</v>
      </c>
      <c r="C40" s="20">
        <v>50106199</v>
      </c>
      <c r="D40" s="20"/>
      <c r="E40" s="21">
        <v>54456645</v>
      </c>
      <c r="F40" s="22">
        <v>54456645</v>
      </c>
      <c r="G40" s="22">
        <v>13983813</v>
      </c>
      <c r="H40" s="22">
        <v>15088493</v>
      </c>
      <c r="I40" s="22">
        <v>5523</v>
      </c>
      <c r="J40" s="22">
        <v>29077829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29077829</v>
      </c>
      <c r="X40" s="22">
        <v>13614165</v>
      </c>
      <c r="Y40" s="22">
        <v>15463664</v>
      </c>
      <c r="Z40" s="23">
        <v>113.58510786375808</v>
      </c>
      <c r="AA40" s="20">
        <v>54456645</v>
      </c>
    </row>
    <row r="41" spans="1:27" ht="13.5" x14ac:dyDescent="0.25">
      <c r="A41" s="19" t="s">
        <v>66</v>
      </c>
      <c r="B41" s="15" t="s">
        <v>32</v>
      </c>
      <c r="C41" s="20">
        <v>283131514</v>
      </c>
      <c r="D41" s="20"/>
      <c r="E41" s="21">
        <v>299418961</v>
      </c>
      <c r="F41" s="22">
        <v>299418961</v>
      </c>
      <c r="G41" s="22">
        <v>12106822</v>
      </c>
      <c r="H41" s="22">
        <v>13028969</v>
      </c>
      <c r="I41" s="22">
        <v>16721793</v>
      </c>
      <c r="J41" s="22">
        <v>41857584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41857584</v>
      </c>
      <c r="X41" s="22">
        <v>73094751</v>
      </c>
      <c r="Y41" s="22">
        <v>-31237167</v>
      </c>
      <c r="Z41" s="23">
        <v>-42.735171230010756</v>
      </c>
      <c r="AA41" s="20">
        <v>299418961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662559469</v>
      </c>
      <c r="D43" s="20"/>
      <c r="E43" s="21">
        <v>19493397</v>
      </c>
      <c r="F43" s="22">
        <v>19493397</v>
      </c>
      <c r="G43" s="22">
        <v>716679</v>
      </c>
      <c r="H43" s="22">
        <v>260717</v>
      </c>
      <c r="I43" s="22">
        <v>2947571</v>
      </c>
      <c r="J43" s="22">
        <v>3924967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3924967</v>
      </c>
      <c r="X43" s="22">
        <v>4873350</v>
      </c>
      <c r="Y43" s="22">
        <v>-948383</v>
      </c>
      <c r="Z43" s="23">
        <v>-19.460596919983171</v>
      </c>
      <c r="AA43" s="20">
        <v>19493397</v>
      </c>
    </row>
    <row r="44" spans="1:27" ht="13.5" x14ac:dyDescent="0.25">
      <c r="A44" s="19" t="s">
        <v>69</v>
      </c>
      <c r="B44" s="15" t="s">
        <v>32</v>
      </c>
      <c r="C44" s="20">
        <v>194378973</v>
      </c>
      <c r="D44" s="20"/>
      <c r="E44" s="21">
        <v>335695993</v>
      </c>
      <c r="F44" s="22">
        <v>335695993</v>
      </c>
      <c r="G44" s="22">
        <v>12927222</v>
      </c>
      <c r="H44" s="22">
        <v>20422038</v>
      </c>
      <c r="I44" s="22">
        <v>12675405</v>
      </c>
      <c r="J44" s="22">
        <v>46024665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46024665</v>
      </c>
      <c r="X44" s="22">
        <v>83924202</v>
      </c>
      <c r="Y44" s="22">
        <v>-37899537</v>
      </c>
      <c r="Z44" s="23">
        <v>-45.159246196943286</v>
      </c>
      <c r="AA44" s="20">
        <v>335695993</v>
      </c>
    </row>
    <row r="45" spans="1:27" ht="13.5" x14ac:dyDescent="0.25">
      <c r="A45" s="19" t="s">
        <v>70</v>
      </c>
      <c r="B45" s="15" t="s">
        <v>32</v>
      </c>
      <c r="C45" s="20">
        <v>541595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9309249383</v>
      </c>
      <c r="D47" s="29">
        <f t="shared" ref="D47:Y47" si="1">SUM(D34:D46)</f>
        <v>0</v>
      </c>
      <c r="E47" s="30">
        <f t="shared" si="1"/>
        <v>8895717694</v>
      </c>
      <c r="F47" s="31">
        <f t="shared" si="1"/>
        <v>8895717694</v>
      </c>
      <c r="G47" s="31">
        <f t="shared" si="1"/>
        <v>865335657</v>
      </c>
      <c r="H47" s="31">
        <f t="shared" si="1"/>
        <v>601732325</v>
      </c>
      <c r="I47" s="31">
        <f t="shared" si="1"/>
        <v>563660701</v>
      </c>
      <c r="J47" s="31">
        <f t="shared" si="1"/>
        <v>2030728683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2030728683</v>
      </c>
      <c r="X47" s="31">
        <f t="shared" si="1"/>
        <v>2223117417</v>
      </c>
      <c r="Y47" s="31">
        <f t="shared" si="1"/>
        <v>-192388734</v>
      </c>
      <c r="Z47" s="32">
        <f>+IF(X47&lt;&gt;0,+(Y47/X47)*100,0)</f>
        <v>-8.6540068702093222</v>
      </c>
      <c r="AA47" s="29">
        <f>SUM(AA34:AA46)</f>
        <v>8895717694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-2733894024</v>
      </c>
      <c r="D48" s="39">
        <f t="shared" si="2"/>
        <v>0</v>
      </c>
      <c r="E48" s="40">
        <f t="shared" si="2"/>
        <v>-568489830</v>
      </c>
      <c r="F48" s="41">
        <f t="shared" si="2"/>
        <v>-568489830</v>
      </c>
      <c r="G48" s="41">
        <f t="shared" si="2"/>
        <v>-239311963</v>
      </c>
      <c r="H48" s="41">
        <f t="shared" si="2"/>
        <v>129456620</v>
      </c>
      <c r="I48" s="41">
        <f t="shared" si="2"/>
        <v>100150233</v>
      </c>
      <c r="J48" s="41">
        <f t="shared" si="2"/>
        <v>-9705110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-9705110</v>
      </c>
      <c r="X48" s="41">
        <f t="shared" si="2"/>
        <v>-111811162</v>
      </c>
      <c r="Y48" s="41">
        <f t="shared" si="2"/>
        <v>102106052</v>
      </c>
      <c r="Z48" s="42">
        <f>+IF(X48&lt;&gt;0,+(Y48/X48)*100,0)</f>
        <v>-91.32008841836381</v>
      </c>
      <c r="AA48" s="39">
        <f>+AA32-AA47</f>
        <v>-568489830</v>
      </c>
    </row>
    <row r="49" spans="1:27" ht="25.5" x14ac:dyDescent="0.25">
      <c r="A49" s="43" t="s">
        <v>74</v>
      </c>
      <c r="B49" s="15" t="s">
        <v>32</v>
      </c>
      <c r="C49" s="20">
        <v>110024127</v>
      </c>
      <c r="D49" s="20"/>
      <c r="E49" s="21">
        <v>117987593</v>
      </c>
      <c r="F49" s="22">
        <v>117987593</v>
      </c>
      <c r="G49" s="22">
        <v>372896</v>
      </c>
      <c r="H49" s="22">
        <v>389390</v>
      </c>
      <c r="I49" s="22">
        <v>3077967</v>
      </c>
      <c r="J49" s="22">
        <v>3840253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3840253</v>
      </c>
      <c r="X49" s="22">
        <v>29496891</v>
      </c>
      <c r="Y49" s="22">
        <v>-25656638</v>
      </c>
      <c r="Z49" s="23">
        <v>-86.980821131284642</v>
      </c>
      <c r="AA49" s="20">
        <v>117987593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-2623869897</v>
      </c>
      <c r="D51" s="48">
        <f t="shared" si="3"/>
        <v>0</v>
      </c>
      <c r="E51" s="49">
        <f t="shared" si="3"/>
        <v>-450502237</v>
      </c>
      <c r="F51" s="50">
        <f t="shared" si="3"/>
        <v>-450502237</v>
      </c>
      <c r="G51" s="50">
        <f t="shared" si="3"/>
        <v>-238939067</v>
      </c>
      <c r="H51" s="50">
        <f t="shared" si="3"/>
        <v>129846010</v>
      </c>
      <c r="I51" s="50">
        <f t="shared" si="3"/>
        <v>103228200</v>
      </c>
      <c r="J51" s="50">
        <f t="shared" si="3"/>
        <v>-5864857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-5864857</v>
      </c>
      <c r="X51" s="50">
        <f t="shared" si="3"/>
        <v>-82314271</v>
      </c>
      <c r="Y51" s="50">
        <f t="shared" si="3"/>
        <v>76449414</v>
      </c>
      <c r="Z51" s="51">
        <f>+IF(X51&lt;&gt;0,+(Y51/X51)*100,0)</f>
        <v>-92.875042287624709</v>
      </c>
      <c r="AA51" s="48">
        <f>SUM(AA48:AA50)</f>
        <v>-450502237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-2623869897</v>
      </c>
      <c r="D53" s="54">
        <f>+D51-D52</f>
        <v>0</v>
      </c>
      <c r="E53" s="55">
        <f t="shared" si="4"/>
        <v>-450502237</v>
      </c>
      <c r="F53" s="56">
        <f t="shared" si="4"/>
        <v>-450502237</v>
      </c>
      <c r="G53" s="56">
        <f t="shared" si="4"/>
        <v>-238939067</v>
      </c>
      <c r="H53" s="56">
        <f t="shared" si="4"/>
        <v>129846010</v>
      </c>
      <c r="I53" s="56">
        <f t="shared" si="4"/>
        <v>103228200</v>
      </c>
      <c r="J53" s="56">
        <f t="shared" si="4"/>
        <v>-5864857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-5864857</v>
      </c>
      <c r="X53" s="56">
        <f t="shared" si="4"/>
        <v>-82314271</v>
      </c>
      <c r="Y53" s="56">
        <f t="shared" si="4"/>
        <v>76449414</v>
      </c>
      <c r="Z53" s="57">
        <f>+IF(X53&lt;&gt;0,+(Y53/X53)*100,0)</f>
        <v>-92.875042287624709</v>
      </c>
      <c r="AA53" s="54">
        <f>+AA51-AA52</f>
        <v>-450502237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-2623869897</v>
      </c>
      <c r="D56" s="48">
        <f>SUM(D53:D55)</f>
        <v>0</v>
      </c>
      <c r="E56" s="49">
        <f t="shared" si="5"/>
        <v>-450502237</v>
      </c>
      <c r="F56" s="50">
        <f t="shared" si="5"/>
        <v>-450502237</v>
      </c>
      <c r="G56" s="50">
        <f t="shared" si="5"/>
        <v>-238939067</v>
      </c>
      <c r="H56" s="50">
        <f t="shared" si="5"/>
        <v>129846010</v>
      </c>
      <c r="I56" s="50">
        <f t="shared" si="5"/>
        <v>103228200</v>
      </c>
      <c r="J56" s="50">
        <f t="shared" si="5"/>
        <v>-5864857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-5864857</v>
      </c>
      <c r="X56" s="50">
        <f t="shared" si="5"/>
        <v>-82314271</v>
      </c>
      <c r="Y56" s="50">
        <f t="shared" si="5"/>
        <v>76449414</v>
      </c>
      <c r="Z56" s="51">
        <f>+IF(X56&lt;&gt;0,+(Y56/X56)*100,0)</f>
        <v>-92.875042287624709</v>
      </c>
      <c r="AA56" s="48">
        <f>SUM(AA53:AA55)</f>
        <v>-450502237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-2623869897</v>
      </c>
      <c r="D59" s="65">
        <f>SUM(D56:D58)</f>
        <v>0</v>
      </c>
      <c r="E59" s="66">
        <f t="shared" si="6"/>
        <v>-450502237</v>
      </c>
      <c r="F59" s="67">
        <f t="shared" si="6"/>
        <v>-450502237</v>
      </c>
      <c r="G59" s="67">
        <f t="shared" si="6"/>
        <v>-238939067</v>
      </c>
      <c r="H59" s="67">
        <f t="shared" si="6"/>
        <v>129846010</v>
      </c>
      <c r="I59" s="67">
        <f t="shared" si="6"/>
        <v>103228200</v>
      </c>
      <c r="J59" s="67">
        <f t="shared" si="6"/>
        <v>-5864857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-5864857</v>
      </c>
      <c r="X59" s="67">
        <f t="shared" si="6"/>
        <v>-82314271</v>
      </c>
      <c r="Y59" s="67">
        <f t="shared" si="6"/>
        <v>76449414</v>
      </c>
      <c r="Z59" s="68">
        <f>+IF(X59&lt;&gt;0,+(Y59/X59)*100,0)</f>
        <v>-92.875042287624709</v>
      </c>
      <c r="AA59" s="65">
        <f>SUM(AA56:AA58)</f>
        <v>-450502237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4145551676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1125339972</v>
      </c>
      <c r="X6" s="22">
        <v>1036387788</v>
      </c>
      <c r="Y6" s="22">
        <v>88952184</v>
      </c>
      <c r="Z6" s="23">
        <v>8.5829054558485396</v>
      </c>
      <c r="AA6" s="20">
        <v>4145551676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2104308</v>
      </c>
      <c r="X10" s="22">
        <v>3099393</v>
      </c>
      <c r="Y10" s="22">
        <v>-995085</v>
      </c>
      <c r="Z10" s="23">
        <v>-32.105802652325792</v>
      </c>
      <c r="AA10" s="20">
        <v>12397593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37394257</v>
      </c>
      <c r="G13" s="22">
        <v>3257634</v>
      </c>
      <c r="H13" s="22">
        <v>3208186</v>
      </c>
      <c r="I13" s="22">
        <v>3225441</v>
      </c>
      <c r="J13" s="22">
        <v>9691261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9691261</v>
      </c>
      <c r="X13" s="22">
        <v>9348564</v>
      </c>
      <c r="Y13" s="22">
        <v>342697</v>
      </c>
      <c r="Z13" s="23">
        <v>3.6657715559309434</v>
      </c>
      <c r="AA13" s="20">
        <v>37394257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1185497</v>
      </c>
      <c r="X14" s="22">
        <v>1422015</v>
      </c>
      <c r="Y14" s="22">
        <v>-236518</v>
      </c>
      <c r="Z14" s="23">
        <v>-16.632595296111504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1848235</v>
      </c>
      <c r="D19" s="20"/>
      <c r="E19" s="21">
        <v>4079500</v>
      </c>
      <c r="F19" s="22">
        <v>4079500</v>
      </c>
      <c r="G19" s="22">
        <v>-122185</v>
      </c>
      <c r="H19" s="22">
        <v>-23536</v>
      </c>
      <c r="I19" s="22">
        <v>-24219</v>
      </c>
      <c r="J19" s="22">
        <v>-169940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-169940</v>
      </c>
      <c r="X19" s="22">
        <v>1019874</v>
      </c>
      <c r="Y19" s="22">
        <v>-1189814</v>
      </c>
      <c r="Z19" s="23">
        <v>-116.66284266487821</v>
      </c>
      <c r="AA19" s="20">
        <v>4079500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2606668</v>
      </c>
      <c r="D23" s="20"/>
      <c r="E23" s="21">
        <v>5227910</v>
      </c>
      <c r="F23" s="22">
        <v>5227910</v>
      </c>
      <c r="G23" s="22">
        <v>344492</v>
      </c>
      <c r="H23" s="22">
        <v>279418</v>
      </c>
      <c r="I23" s="22">
        <v>482880</v>
      </c>
      <c r="J23" s="22">
        <v>1106790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1106790</v>
      </c>
      <c r="X23" s="22">
        <v>1306977</v>
      </c>
      <c r="Y23" s="22">
        <v>-200187</v>
      </c>
      <c r="Z23" s="23">
        <v>-15.31679593443496</v>
      </c>
      <c r="AA23" s="20">
        <v>5227910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7391304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2474949</v>
      </c>
      <c r="Y29" s="22">
        <v>-2474949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346194</v>
      </c>
      <c r="Y30" s="22">
        <v>-260597</v>
      </c>
      <c r="Z30" s="23">
        <v>-75.274845895653883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3349726718</v>
      </c>
      <c r="D32" s="29">
        <f t="shared" ref="D32:Y32" si="0">SUM(D6:D31)</f>
        <v>0</v>
      </c>
      <c r="E32" s="30">
        <f t="shared" si="0"/>
        <v>4221623597</v>
      </c>
      <c r="F32" s="31">
        <f t="shared" si="0"/>
        <v>4221623597</v>
      </c>
      <c r="G32" s="31">
        <f t="shared" si="0"/>
        <v>369678222</v>
      </c>
      <c r="H32" s="31">
        <f t="shared" si="0"/>
        <v>410303174</v>
      </c>
      <c r="I32" s="31">
        <f t="shared" si="0"/>
        <v>359362089</v>
      </c>
      <c r="J32" s="31">
        <f t="shared" si="0"/>
        <v>1139343485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1139343485</v>
      </c>
      <c r="X32" s="31">
        <f t="shared" si="0"/>
        <v>1055405754</v>
      </c>
      <c r="Y32" s="31">
        <f t="shared" si="0"/>
        <v>83937731</v>
      </c>
      <c r="Z32" s="32">
        <f>+IF(X32&lt;&gt;0,+(Y32/X32)*100,0)</f>
        <v>7.9531242540487419</v>
      </c>
      <c r="AA32" s="29">
        <f>SUM(AA6:AA31)</f>
        <v>4221623597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502084884</v>
      </c>
      <c r="D34" s="20"/>
      <c r="E34" s="21">
        <v>505136993</v>
      </c>
      <c r="F34" s="22">
        <v>505136993</v>
      </c>
      <c r="G34" s="22">
        <v>42410892</v>
      </c>
      <c r="H34" s="22">
        <v>43007604</v>
      </c>
      <c r="I34" s="22">
        <v>46040164</v>
      </c>
      <c r="J34" s="22">
        <v>131458660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131458660</v>
      </c>
      <c r="X34" s="22">
        <v>126284691</v>
      </c>
      <c r="Y34" s="22">
        <v>5173969</v>
      </c>
      <c r="Z34" s="23">
        <v>4.0970674743148399</v>
      </c>
      <c r="AA34" s="20">
        <v>505136993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3032518088</v>
      </c>
      <c r="D36" s="20"/>
      <c r="E36" s="21">
        <v>2569190283</v>
      </c>
      <c r="F36" s="22">
        <v>2569190283</v>
      </c>
      <c r="G36" s="22">
        <v>372917478</v>
      </c>
      <c r="H36" s="22">
        <v>355281931</v>
      </c>
      <c r="I36" s="22">
        <v>192658089</v>
      </c>
      <c r="J36" s="22">
        <v>920857498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920857498</v>
      </c>
      <c r="X36" s="22">
        <v>642297573</v>
      </c>
      <c r="Y36" s="22">
        <v>278559925</v>
      </c>
      <c r="Z36" s="23">
        <v>43.36929434419644</v>
      </c>
      <c r="AA36" s="20">
        <v>2569190283</v>
      </c>
    </row>
    <row r="37" spans="1:27" ht="13.5" x14ac:dyDescent="0.25">
      <c r="A37" s="19" t="s">
        <v>63</v>
      </c>
      <c r="B37" s="15" t="s">
        <v>32</v>
      </c>
      <c r="C37" s="20">
        <v>66171292</v>
      </c>
      <c r="D37" s="20"/>
      <c r="E37" s="21">
        <v>74410739</v>
      </c>
      <c r="F37" s="22">
        <v>74410739</v>
      </c>
      <c r="G37" s="22">
        <v>3537453</v>
      </c>
      <c r="H37" s="22">
        <v>6349944</v>
      </c>
      <c r="I37" s="22">
        <v>5599193</v>
      </c>
      <c r="J37" s="22">
        <v>15486590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15486590</v>
      </c>
      <c r="X37" s="22">
        <v>18602733</v>
      </c>
      <c r="Y37" s="22">
        <v>-3116143</v>
      </c>
      <c r="Z37" s="23">
        <v>-16.750995673592691</v>
      </c>
      <c r="AA37" s="20">
        <v>74410739</v>
      </c>
    </row>
    <row r="38" spans="1:27" ht="13.5" x14ac:dyDescent="0.25">
      <c r="A38" s="19" t="s">
        <v>64</v>
      </c>
      <c r="B38" s="15" t="s">
        <v>32</v>
      </c>
      <c r="C38" s="20">
        <v>179237363</v>
      </c>
      <c r="D38" s="20"/>
      <c r="E38" s="21">
        <v>317562450</v>
      </c>
      <c r="F38" s="22">
        <v>317562450</v>
      </c>
      <c r="G38" s="22">
        <v>26463538</v>
      </c>
      <c r="H38" s="22">
        <v>26463538</v>
      </c>
      <c r="I38" s="22">
        <v>26463538</v>
      </c>
      <c r="J38" s="22">
        <v>79390614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79390614</v>
      </c>
      <c r="X38" s="22">
        <v>79390614</v>
      </c>
      <c r="Y38" s="22"/>
      <c r="Z38" s="23"/>
      <c r="AA38" s="20">
        <v>317562450</v>
      </c>
    </row>
    <row r="39" spans="1:27" ht="13.5" x14ac:dyDescent="0.25">
      <c r="A39" s="19" t="s">
        <v>65</v>
      </c>
      <c r="B39" s="15" t="s">
        <v>32</v>
      </c>
      <c r="C39" s="20">
        <v>243856671</v>
      </c>
      <c r="D39" s="20"/>
      <c r="E39" s="21">
        <v>93500000</v>
      </c>
      <c r="F39" s="22">
        <v>93500000</v>
      </c>
      <c r="G39" s="22">
        <v>19286267</v>
      </c>
      <c r="H39" s="22">
        <v>-15141413</v>
      </c>
      <c r="I39" s="22">
        <v>-15141413</v>
      </c>
      <c r="J39" s="22">
        <v>-10996559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-10996559</v>
      </c>
      <c r="X39" s="22">
        <v>23375007</v>
      </c>
      <c r="Y39" s="22">
        <v>-34371566</v>
      </c>
      <c r="Z39" s="23">
        <v>-147.04408858572748</v>
      </c>
      <c r="AA39" s="20">
        <v>93500000</v>
      </c>
    </row>
    <row r="40" spans="1:27" ht="13.5" x14ac:dyDescent="0.25">
      <c r="A40" s="19" t="s">
        <v>40</v>
      </c>
      <c r="B40" s="15" t="s">
        <v>32</v>
      </c>
      <c r="C40" s="20">
        <v>253569</v>
      </c>
      <c r="D40" s="20"/>
      <c r="E40" s="21">
        <v>55645</v>
      </c>
      <c r="F40" s="22">
        <v>55645</v>
      </c>
      <c r="G40" s="22">
        <v>4637</v>
      </c>
      <c r="H40" s="22">
        <v>4637</v>
      </c>
      <c r="I40" s="22">
        <v>4637</v>
      </c>
      <c r="J40" s="22">
        <v>13911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13911</v>
      </c>
      <c r="X40" s="22">
        <v>13914</v>
      </c>
      <c r="Y40" s="22">
        <v>-3</v>
      </c>
      <c r="Z40" s="23">
        <v>-2.1561017680034499E-2</v>
      </c>
      <c r="AA40" s="20">
        <v>55645</v>
      </c>
    </row>
    <row r="41" spans="1:27" ht="13.5" x14ac:dyDescent="0.25">
      <c r="A41" s="19" t="s">
        <v>66</v>
      </c>
      <c r="B41" s="15" t="s">
        <v>32</v>
      </c>
      <c r="C41" s="20">
        <v>141811210</v>
      </c>
      <c r="D41" s="20"/>
      <c r="E41" s="21">
        <v>164761337</v>
      </c>
      <c r="F41" s="22">
        <v>164761337</v>
      </c>
      <c r="G41" s="22">
        <v>11230648</v>
      </c>
      <c r="H41" s="22">
        <v>7703876</v>
      </c>
      <c r="I41" s="22">
        <v>11725371</v>
      </c>
      <c r="J41" s="22">
        <v>30659895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30659895</v>
      </c>
      <c r="X41" s="22">
        <v>41190387</v>
      </c>
      <c r="Y41" s="22">
        <v>-10530492</v>
      </c>
      <c r="Z41" s="23">
        <v>-25.565411657822008</v>
      </c>
      <c r="AA41" s="20">
        <v>164761337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148485255</v>
      </c>
      <c r="D44" s="20"/>
      <c r="E44" s="21">
        <v>265188254</v>
      </c>
      <c r="F44" s="22">
        <v>265188254</v>
      </c>
      <c r="G44" s="22">
        <v>11908850</v>
      </c>
      <c r="H44" s="22">
        <v>15526784</v>
      </c>
      <c r="I44" s="22">
        <v>10881769</v>
      </c>
      <c r="J44" s="22">
        <v>38317403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38317403</v>
      </c>
      <c r="X44" s="22">
        <v>66297207</v>
      </c>
      <c r="Y44" s="22">
        <v>-27979804</v>
      </c>
      <c r="Z44" s="23">
        <v>-42.20359388593851</v>
      </c>
      <c r="AA44" s="20">
        <v>265188254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4323432594</v>
      </c>
      <c r="D47" s="29">
        <f t="shared" ref="D47:Y47" si="1">SUM(D34:D46)</f>
        <v>0</v>
      </c>
      <c r="E47" s="30">
        <f t="shared" si="1"/>
        <v>3989805701</v>
      </c>
      <c r="F47" s="31">
        <f t="shared" si="1"/>
        <v>3989805701</v>
      </c>
      <c r="G47" s="31">
        <f t="shared" si="1"/>
        <v>487759763</v>
      </c>
      <c r="H47" s="31">
        <f t="shared" si="1"/>
        <v>439197071</v>
      </c>
      <c r="I47" s="31">
        <f t="shared" si="1"/>
        <v>278237342</v>
      </c>
      <c r="J47" s="31">
        <f t="shared" si="1"/>
        <v>1205194176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1205194176</v>
      </c>
      <c r="X47" s="31">
        <f t="shared" si="1"/>
        <v>997452126</v>
      </c>
      <c r="Y47" s="31">
        <f t="shared" si="1"/>
        <v>207742050</v>
      </c>
      <c r="Z47" s="32">
        <f>+IF(X47&lt;&gt;0,+(Y47/X47)*100,0)</f>
        <v>20.827270260387415</v>
      </c>
      <c r="AA47" s="29">
        <f>SUM(AA34:AA46)</f>
        <v>3989805701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-973705876</v>
      </c>
      <c r="D48" s="39">
        <f t="shared" si="2"/>
        <v>0</v>
      </c>
      <c r="E48" s="40">
        <f t="shared" si="2"/>
        <v>231817896</v>
      </c>
      <c r="F48" s="41">
        <f t="shared" si="2"/>
        <v>231817896</v>
      </c>
      <c r="G48" s="41">
        <f t="shared" si="2"/>
        <v>-118081541</v>
      </c>
      <c r="H48" s="41">
        <f t="shared" si="2"/>
        <v>-28893897</v>
      </c>
      <c r="I48" s="41">
        <f t="shared" si="2"/>
        <v>81124747</v>
      </c>
      <c r="J48" s="41">
        <f t="shared" si="2"/>
        <v>-65850691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-65850691</v>
      </c>
      <c r="X48" s="41">
        <f t="shared" si="2"/>
        <v>57953628</v>
      </c>
      <c r="Y48" s="41">
        <f t="shared" si="2"/>
        <v>-123804319</v>
      </c>
      <c r="Z48" s="42">
        <f>+IF(X48&lt;&gt;0,+(Y48/X48)*100,0)</f>
        <v>-213.62652050014884</v>
      </c>
      <c r="AA48" s="39">
        <f>+AA32-AA47</f>
        <v>231817896</v>
      </c>
    </row>
    <row r="49" spans="1:27" ht="25.5" x14ac:dyDescent="0.25">
      <c r="A49" s="43" t="s">
        <v>74</v>
      </c>
      <c r="B49" s="15" t="s">
        <v>32</v>
      </c>
      <c r="C49" s="20">
        <v>49105296</v>
      </c>
      <c r="D49" s="20"/>
      <c r="E49" s="21">
        <v>50617900</v>
      </c>
      <c r="F49" s="22">
        <v>50617900</v>
      </c>
      <c r="G49" s="22">
        <v>372896</v>
      </c>
      <c r="H49" s="22"/>
      <c r="I49" s="22">
        <v>174670</v>
      </c>
      <c r="J49" s="22">
        <v>547566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547566</v>
      </c>
      <c r="X49" s="22">
        <v>12654471</v>
      </c>
      <c r="Y49" s="22">
        <v>-12106905</v>
      </c>
      <c r="Z49" s="23">
        <v>-95.672944368832162</v>
      </c>
      <c r="AA49" s="20">
        <v>50617900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-924600580</v>
      </c>
      <c r="D51" s="48">
        <f t="shared" si="3"/>
        <v>0</v>
      </c>
      <c r="E51" s="49">
        <f t="shared" si="3"/>
        <v>282435796</v>
      </c>
      <c r="F51" s="50">
        <f t="shared" si="3"/>
        <v>282435796</v>
      </c>
      <c r="G51" s="50">
        <f t="shared" si="3"/>
        <v>-117708645</v>
      </c>
      <c r="H51" s="50">
        <f t="shared" si="3"/>
        <v>-28893897</v>
      </c>
      <c r="I51" s="50">
        <f t="shared" si="3"/>
        <v>81299417</v>
      </c>
      <c r="J51" s="50">
        <f t="shared" si="3"/>
        <v>-65303125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-65303125</v>
      </c>
      <c r="X51" s="50">
        <f t="shared" si="3"/>
        <v>70608099</v>
      </c>
      <c r="Y51" s="50">
        <f t="shared" si="3"/>
        <v>-135911224</v>
      </c>
      <c r="Z51" s="51">
        <f>+IF(X51&lt;&gt;0,+(Y51/X51)*100,0)</f>
        <v>-192.48673441838449</v>
      </c>
      <c r="AA51" s="48">
        <f>SUM(AA48:AA50)</f>
        <v>282435796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-924600580</v>
      </c>
      <c r="D53" s="54">
        <f>+D51-D52</f>
        <v>0</v>
      </c>
      <c r="E53" s="55">
        <f t="shared" si="4"/>
        <v>282435796</v>
      </c>
      <c r="F53" s="56">
        <f t="shared" si="4"/>
        <v>282435796</v>
      </c>
      <c r="G53" s="56">
        <f t="shared" si="4"/>
        <v>-117708645</v>
      </c>
      <c r="H53" s="56">
        <f t="shared" si="4"/>
        <v>-28893897</v>
      </c>
      <c r="I53" s="56">
        <f t="shared" si="4"/>
        <v>81299417</v>
      </c>
      <c r="J53" s="56">
        <f t="shared" si="4"/>
        <v>-65303125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-65303125</v>
      </c>
      <c r="X53" s="56">
        <f t="shared" si="4"/>
        <v>70608099</v>
      </c>
      <c r="Y53" s="56">
        <f t="shared" si="4"/>
        <v>-135911224</v>
      </c>
      <c r="Z53" s="57">
        <f>+IF(X53&lt;&gt;0,+(Y53/X53)*100,0)</f>
        <v>-192.48673441838449</v>
      </c>
      <c r="AA53" s="54">
        <f>+AA51-AA52</f>
        <v>282435796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-924600580</v>
      </c>
      <c r="D56" s="48">
        <f>SUM(D53:D55)</f>
        <v>0</v>
      </c>
      <c r="E56" s="49">
        <f t="shared" si="5"/>
        <v>282435796</v>
      </c>
      <c r="F56" s="50">
        <f t="shared" si="5"/>
        <v>282435796</v>
      </c>
      <c r="G56" s="50">
        <f t="shared" si="5"/>
        <v>-117708645</v>
      </c>
      <c r="H56" s="50">
        <f t="shared" si="5"/>
        <v>-28893897</v>
      </c>
      <c r="I56" s="50">
        <f t="shared" si="5"/>
        <v>81299417</v>
      </c>
      <c r="J56" s="50">
        <f t="shared" si="5"/>
        <v>-65303125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-65303125</v>
      </c>
      <c r="X56" s="50">
        <f t="shared" si="5"/>
        <v>70608099</v>
      </c>
      <c r="Y56" s="50">
        <f t="shared" si="5"/>
        <v>-135911224</v>
      </c>
      <c r="Z56" s="51">
        <f>+IF(X56&lt;&gt;0,+(Y56/X56)*100,0)</f>
        <v>-192.48673441838449</v>
      </c>
      <c r="AA56" s="48">
        <f>SUM(AA53:AA55)</f>
        <v>282435796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-924600580</v>
      </c>
      <c r="D59" s="65">
        <f>SUM(D56:D58)</f>
        <v>0</v>
      </c>
      <c r="E59" s="66">
        <f t="shared" si="6"/>
        <v>282435796</v>
      </c>
      <c r="F59" s="67">
        <f t="shared" si="6"/>
        <v>282435796</v>
      </c>
      <c r="G59" s="67">
        <f t="shared" si="6"/>
        <v>-117708645</v>
      </c>
      <c r="H59" s="67">
        <f t="shared" si="6"/>
        <v>-28893897</v>
      </c>
      <c r="I59" s="67">
        <f t="shared" si="6"/>
        <v>81299417</v>
      </c>
      <c r="J59" s="67">
        <f t="shared" si="6"/>
        <v>-65303125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-65303125</v>
      </c>
      <c r="X59" s="67">
        <f t="shared" si="6"/>
        <v>70608099</v>
      </c>
      <c r="Y59" s="67">
        <f t="shared" si="6"/>
        <v>-135911224</v>
      </c>
      <c r="Z59" s="68">
        <f>+IF(X59&lt;&gt;0,+(Y59/X59)*100,0)</f>
        <v>-192.48673441838449</v>
      </c>
      <c r="AA59" s="65">
        <f>SUM(AA56:AA58)</f>
        <v>282435796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14460766</v>
      </c>
      <c r="D6" s="20"/>
      <c r="E6" s="21">
        <v>14115881</v>
      </c>
      <c r="F6" s="22">
        <v>14115881</v>
      </c>
      <c r="G6" s="22">
        <v>1431344</v>
      </c>
      <c r="H6" s="22">
        <v>1299362</v>
      </c>
      <c r="I6" s="22">
        <v>1435171</v>
      </c>
      <c r="J6" s="22">
        <v>4165877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4165877</v>
      </c>
      <c r="X6" s="22">
        <v>3528969</v>
      </c>
      <c r="Y6" s="22">
        <v>636908</v>
      </c>
      <c r="Z6" s="23">
        <v>18.047990787110908</v>
      </c>
      <c r="AA6" s="20">
        <v>14115881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2968198</v>
      </c>
      <c r="F13" s="22">
        <v>2968198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742050</v>
      </c>
      <c r="Y13" s="22">
        <v>-742050</v>
      </c>
      <c r="Z13" s="23">
        <v>-100</v>
      </c>
      <c r="AA13" s="20">
        <v>2968198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20978837</v>
      </c>
      <c r="F25" s="22">
        <v>20978837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5244708</v>
      </c>
      <c r="Y25" s="22">
        <v>-5244708</v>
      </c>
      <c r="Z25" s="23">
        <v>-100</v>
      </c>
      <c r="AA25" s="20">
        <v>20978837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14460766</v>
      </c>
      <c r="D32" s="29">
        <f t="shared" ref="D32:Y32" si="0">SUM(D6:D31)</f>
        <v>0</v>
      </c>
      <c r="E32" s="30">
        <f t="shared" si="0"/>
        <v>38062916</v>
      </c>
      <c r="F32" s="31">
        <f t="shared" si="0"/>
        <v>38062916</v>
      </c>
      <c r="G32" s="31">
        <f t="shared" si="0"/>
        <v>1431344</v>
      </c>
      <c r="H32" s="31">
        <f t="shared" si="0"/>
        <v>1299362</v>
      </c>
      <c r="I32" s="31">
        <f t="shared" si="0"/>
        <v>1435171</v>
      </c>
      <c r="J32" s="31">
        <f t="shared" si="0"/>
        <v>4165877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4165877</v>
      </c>
      <c r="X32" s="31">
        <f t="shared" si="0"/>
        <v>9515727</v>
      </c>
      <c r="Y32" s="31">
        <f t="shared" si="0"/>
        <v>-5349850</v>
      </c>
      <c r="Z32" s="32">
        <f>+IF(X32&lt;&gt;0,+(Y32/X32)*100,0)</f>
        <v>-56.221137912006093</v>
      </c>
      <c r="AA32" s="29">
        <f>SUM(AA6:AA31)</f>
        <v>38062916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5972931</v>
      </c>
      <c r="D34" s="20"/>
      <c r="E34" s="21">
        <v>6585704</v>
      </c>
      <c r="F34" s="22">
        <v>6585704</v>
      </c>
      <c r="G34" s="22">
        <v>345953</v>
      </c>
      <c r="H34" s="22">
        <v>1613571</v>
      </c>
      <c r="I34" s="22"/>
      <c r="J34" s="22">
        <v>1959524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1959524</v>
      </c>
      <c r="X34" s="22">
        <v>1646424</v>
      </c>
      <c r="Y34" s="22">
        <v>313100</v>
      </c>
      <c r="Z34" s="23">
        <v>19.016972541702501</v>
      </c>
      <c r="AA34" s="20">
        <v>6585704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42700241</v>
      </c>
      <c r="D36" s="20"/>
      <c r="E36" s="21">
        <v>39862000</v>
      </c>
      <c r="F36" s="22">
        <v>39862000</v>
      </c>
      <c r="G36" s="22"/>
      <c r="H36" s="22"/>
      <c r="I36" s="22">
        <v>2481277</v>
      </c>
      <c r="J36" s="22">
        <v>2481277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2481277</v>
      </c>
      <c r="X36" s="22">
        <v>9965499</v>
      </c>
      <c r="Y36" s="22">
        <v>-7484222</v>
      </c>
      <c r="Z36" s="23">
        <v>-75.101327088588349</v>
      </c>
      <c r="AA36" s="20">
        <v>39862000</v>
      </c>
    </row>
    <row r="37" spans="1:27" ht="13.5" x14ac:dyDescent="0.25">
      <c r="A37" s="19" t="s">
        <v>63</v>
      </c>
      <c r="B37" s="15" t="s">
        <v>32</v>
      </c>
      <c r="C37" s="20">
        <v>20818</v>
      </c>
      <c r="D37" s="20"/>
      <c r="E37" s="21">
        <v>367150</v>
      </c>
      <c r="F37" s="22">
        <v>367150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91788</v>
      </c>
      <c r="Y37" s="22">
        <v>-91788</v>
      </c>
      <c r="Z37" s="23">
        <v>-100</v>
      </c>
      <c r="AA37" s="20">
        <v>367150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2000001</v>
      </c>
      <c r="Y38" s="22">
        <v>-2000001</v>
      </c>
      <c r="Z38" s="23">
        <v>-100</v>
      </c>
      <c r="AA38" s="20">
        <v>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1885885</v>
      </c>
      <c r="D41" s="20"/>
      <c r="E41" s="21">
        <v>648746</v>
      </c>
      <c r="F41" s="22">
        <v>648746</v>
      </c>
      <c r="G41" s="22"/>
      <c r="H41" s="22">
        <v>756974</v>
      </c>
      <c r="I41" s="22"/>
      <c r="J41" s="22">
        <v>756974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756974</v>
      </c>
      <c r="X41" s="22">
        <v>162186</v>
      </c>
      <c r="Y41" s="22">
        <v>594788</v>
      </c>
      <c r="Z41" s="23">
        <v>366.73202372584564</v>
      </c>
      <c r="AA41" s="20">
        <v>648746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50127</v>
      </c>
      <c r="D44" s="20"/>
      <c r="E44" s="21"/>
      <c r="F44" s="22"/>
      <c r="G44" s="22">
        <v>2568</v>
      </c>
      <c r="H44" s="22">
        <v>13131</v>
      </c>
      <c r="I44" s="22"/>
      <c r="J44" s="22">
        <v>15699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15699</v>
      </c>
      <c r="X44" s="22"/>
      <c r="Y44" s="22">
        <v>15699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50630002</v>
      </c>
      <c r="D47" s="29">
        <f t="shared" ref="D47:Y47" si="1">SUM(D34:D46)</f>
        <v>0</v>
      </c>
      <c r="E47" s="30">
        <f t="shared" si="1"/>
        <v>55463600</v>
      </c>
      <c r="F47" s="31">
        <f t="shared" si="1"/>
        <v>55463600</v>
      </c>
      <c r="G47" s="31">
        <f t="shared" si="1"/>
        <v>348521</v>
      </c>
      <c r="H47" s="31">
        <f t="shared" si="1"/>
        <v>2383676</v>
      </c>
      <c r="I47" s="31">
        <f t="shared" si="1"/>
        <v>2481277</v>
      </c>
      <c r="J47" s="31">
        <f t="shared" si="1"/>
        <v>5213474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5213474</v>
      </c>
      <c r="X47" s="31">
        <f t="shared" si="1"/>
        <v>13865898</v>
      </c>
      <c r="Y47" s="31">
        <f t="shared" si="1"/>
        <v>-8652424</v>
      </c>
      <c r="Z47" s="32">
        <f>+IF(X47&lt;&gt;0,+(Y47/X47)*100,0)</f>
        <v>-62.400747502974561</v>
      </c>
      <c r="AA47" s="29">
        <f>SUM(AA34:AA46)</f>
        <v>55463600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-36169236</v>
      </c>
      <c r="D48" s="39">
        <f t="shared" si="2"/>
        <v>0</v>
      </c>
      <c r="E48" s="40">
        <f t="shared" si="2"/>
        <v>-17400684</v>
      </c>
      <c r="F48" s="41">
        <f t="shared" si="2"/>
        <v>-17400684</v>
      </c>
      <c r="G48" s="41">
        <f t="shared" si="2"/>
        <v>1082823</v>
      </c>
      <c r="H48" s="41">
        <f t="shared" si="2"/>
        <v>-1084314</v>
      </c>
      <c r="I48" s="41">
        <f t="shared" si="2"/>
        <v>-1046106</v>
      </c>
      <c r="J48" s="41">
        <f t="shared" si="2"/>
        <v>-1047597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-1047597</v>
      </c>
      <c r="X48" s="41">
        <f t="shared" si="2"/>
        <v>-4350171</v>
      </c>
      <c r="Y48" s="41">
        <f t="shared" si="2"/>
        <v>3302574</v>
      </c>
      <c r="Z48" s="42">
        <f>+IF(X48&lt;&gt;0,+(Y48/X48)*100,0)</f>
        <v>-75.918257006448712</v>
      </c>
      <c r="AA48" s="39">
        <f>+AA32-AA47</f>
        <v>-17400684</v>
      </c>
    </row>
    <row r="49" spans="1:27" ht="25.5" x14ac:dyDescent="0.25">
      <c r="A49" s="43" t="s">
        <v>74</v>
      </c>
      <c r="B49" s="15" t="s">
        <v>32</v>
      </c>
      <c r="C49" s="20">
        <v>528000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-35641236</v>
      </c>
      <c r="D51" s="48">
        <f t="shared" si="3"/>
        <v>0</v>
      </c>
      <c r="E51" s="49">
        <f t="shared" si="3"/>
        <v>-17400684</v>
      </c>
      <c r="F51" s="50">
        <f t="shared" si="3"/>
        <v>-17400684</v>
      </c>
      <c r="G51" s="50">
        <f t="shared" si="3"/>
        <v>1082823</v>
      </c>
      <c r="H51" s="50">
        <f t="shared" si="3"/>
        <v>-1084314</v>
      </c>
      <c r="I51" s="50">
        <f t="shared" si="3"/>
        <v>-1046106</v>
      </c>
      <c r="J51" s="50">
        <f t="shared" si="3"/>
        <v>-1047597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-1047597</v>
      </c>
      <c r="X51" s="50">
        <f t="shared" si="3"/>
        <v>-4350171</v>
      </c>
      <c r="Y51" s="50">
        <f t="shared" si="3"/>
        <v>3302574</v>
      </c>
      <c r="Z51" s="51">
        <f>+IF(X51&lt;&gt;0,+(Y51/X51)*100,0)</f>
        <v>-75.918257006448712</v>
      </c>
      <c r="AA51" s="48">
        <f>SUM(AA48:AA50)</f>
        <v>-17400684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-35641236</v>
      </c>
      <c r="D53" s="54">
        <f>+D51-D52</f>
        <v>0</v>
      </c>
      <c r="E53" s="55">
        <f t="shared" si="4"/>
        <v>-17400684</v>
      </c>
      <c r="F53" s="56">
        <f t="shared" si="4"/>
        <v>-17400684</v>
      </c>
      <c r="G53" s="56">
        <f t="shared" si="4"/>
        <v>1082823</v>
      </c>
      <c r="H53" s="56">
        <f t="shared" si="4"/>
        <v>-1084314</v>
      </c>
      <c r="I53" s="56">
        <f t="shared" si="4"/>
        <v>-1046106</v>
      </c>
      <c r="J53" s="56">
        <f t="shared" si="4"/>
        <v>-1047597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-1047597</v>
      </c>
      <c r="X53" s="56">
        <f t="shared" si="4"/>
        <v>-4350171</v>
      </c>
      <c r="Y53" s="56">
        <f t="shared" si="4"/>
        <v>3302574</v>
      </c>
      <c r="Z53" s="57">
        <f>+IF(X53&lt;&gt;0,+(Y53/X53)*100,0)</f>
        <v>-75.918257006448712</v>
      </c>
      <c r="AA53" s="54">
        <f>+AA51-AA52</f>
        <v>-17400684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-35641236</v>
      </c>
      <c r="D56" s="48">
        <f>SUM(D53:D55)</f>
        <v>0</v>
      </c>
      <c r="E56" s="49">
        <f t="shared" si="5"/>
        <v>-17400684</v>
      </c>
      <c r="F56" s="50">
        <f t="shared" si="5"/>
        <v>-17400684</v>
      </c>
      <c r="G56" s="50">
        <f t="shared" si="5"/>
        <v>1082823</v>
      </c>
      <c r="H56" s="50">
        <f t="shared" si="5"/>
        <v>-1084314</v>
      </c>
      <c r="I56" s="50">
        <f t="shared" si="5"/>
        <v>-1046106</v>
      </c>
      <c r="J56" s="50">
        <f t="shared" si="5"/>
        <v>-1047597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-1047597</v>
      </c>
      <c r="X56" s="50">
        <f t="shared" si="5"/>
        <v>-4350171</v>
      </c>
      <c r="Y56" s="50">
        <f t="shared" si="5"/>
        <v>3302574</v>
      </c>
      <c r="Z56" s="51">
        <f>+IF(X56&lt;&gt;0,+(Y56/X56)*100,0)</f>
        <v>-75.918257006448712</v>
      </c>
      <c r="AA56" s="48">
        <f>SUM(AA53:AA55)</f>
        <v>-17400684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-35641236</v>
      </c>
      <c r="D59" s="65">
        <f>SUM(D56:D58)</f>
        <v>0</v>
      </c>
      <c r="E59" s="66">
        <f t="shared" si="6"/>
        <v>-17400684</v>
      </c>
      <c r="F59" s="67">
        <f t="shared" si="6"/>
        <v>-17400684</v>
      </c>
      <c r="G59" s="67">
        <f t="shared" si="6"/>
        <v>1082823</v>
      </c>
      <c r="H59" s="67">
        <f t="shared" si="6"/>
        <v>-1084314</v>
      </c>
      <c r="I59" s="67">
        <f t="shared" si="6"/>
        <v>-1046106</v>
      </c>
      <c r="J59" s="67">
        <f t="shared" si="6"/>
        <v>-1047597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-1047597</v>
      </c>
      <c r="X59" s="67">
        <f t="shared" si="6"/>
        <v>-4350171</v>
      </c>
      <c r="Y59" s="67">
        <f t="shared" si="6"/>
        <v>3302574</v>
      </c>
      <c r="Z59" s="68">
        <f>+IF(X59&lt;&gt;0,+(Y59/X59)*100,0)</f>
        <v>-75.918257006448712</v>
      </c>
      <c r="AA59" s="65">
        <f>SUM(AA56:AA58)</f>
        <v>-17400684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102819996</v>
      </c>
      <c r="F6" s="22">
        <v>102819996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25704999</v>
      </c>
      <c r="Y6" s="22">
        <v>-25704999</v>
      </c>
      <c r="Z6" s="23">
        <v>-100</v>
      </c>
      <c r="AA6" s="20">
        <v>102819996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102819996</v>
      </c>
      <c r="F32" s="31">
        <f t="shared" si="0"/>
        <v>102819996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25704999</v>
      </c>
      <c r="Y32" s="31">
        <f t="shared" si="0"/>
        <v>-25704999</v>
      </c>
      <c r="Z32" s="32">
        <f>+IF(X32&lt;&gt;0,+(Y32/X32)*100,0)</f>
        <v>-100</v>
      </c>
      <c r="AA32" s="29">
        <f>SUM(AA6:AA31)</f>
        <v>102819996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98580000</v>
      </c>
      <c r="F36" s="22">
        <v>98580000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24645000</v>
      </c>
      <c r="Y36" s="22">
        <v>-24645000</v>
      </c>
      <c r="Z36" s="23">
        <v>-100</v>
      </c>
      <c r="AA36" s="20">
        <v>98580000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51940008</v>
      </c>
      <c r="F38" s="22">
        <v>51940008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12985002</v>
      </c>
      <c r="Y38" s="22">
        <v>-12985002</v>
      </c>
      <c r="Z38" s="23">
        <v>-100</v>
      </c>
      <c r="AA38" s="20">
        <v>51940008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16812</v>
      </c>
      <c r="F44" s="22">
        <v>16812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4203</v>
      </c>
      <c r="Y44" s="22">
        <v>-4203</v>
      </c>
      <c r="Z44" s="23">
        <v>-100</v>
      </c>
      <c r="AA44" s="20">
        <v>16812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150536820</v>
      </c>
      <c r="F47" s="31">
        <f t="shared" si="1"/>
        <v>150536820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37634205</v>
      </c>
      <c r="Y47" s="31">
        <f t="shared" si="1"/>
        <v>-37634205</v>
      </c>
      <c r="Z47" s="32">
        <f>+IF(X47&lt;&gt;0,+(Y47/X47)*100,0)</f>
        <v>-100</v>
      </c>
      <c r="AA47" s="29">
        <f>SUM(AA34:AA46)</f>
        <v>150536820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-47716824</v>
      </c>
      <c r="F48" s="41">
        <f t="shared" si="2"/>
        <v>-47716824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-11929206</v>
      </c>
      <c r="Y48" s="41">
        <f t="shared" si="2"/>
        <v>11929206</v>
      </c>
      <c r="Z48" s="42">
        <f>+IF(X48&lt;&gt;0,+(Y48/X48)*100,0)</f>
        <v>-100</v>
      </c>
      <c r="AA48" s="39">
        <f>+AA32-AA47</f>
        <v>-47716824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-47716824</v>
      </c>
      <c r="F51" s="50">
        <f t="shared" si="3"/>
        <v>-47716824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-11929206</v>
      </c>
      <c r="Y51" s="50">
        <f t="shared" si="3"/>
        <v>11929206</v>
      </c>
      <c r="Z51" s="51">
        <f>+IF(X51&lt;&gt;0,+(Y51/X51)*100,0)</f>
        <v>-100</v>
      </c>
      <c r="AA51" s="48">
        <f>SUM(AA48:AA50)</f>
        <v>-47716824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-47716824</v>
      </c>
      <c r="F53" s="56">
        <f t="shared" si="4"/>
        <v>-47716824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-11929206</v>
      </c>
      <c r="Y53" s="56">
        <f t="shared" si="4"/>
        <v>11929206</v>
      </c>
      <c r="Z53" s="57">
        <f>+IF(X53&lt;&gt;0,+(Y53/X53)*100,0)</f>
        <v>-100</v>
      </c>
      <c r="AA53" s="54">
        <f>+AA51-AA52</f>
        <v>-47716824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-47716824</v>
      </c>
      <c r="F56" s="50">
        <f t="shared" si="5"/>
        <v>-47716824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-11929206</v>
      </c>
      <c r="Y56" s="50">
        <f t="shared" si="5"/>
        <v>11929206</v>
      </c>
      <c r="Z56" s="51">
        <f>+IF(X56&lt;&gt;0,+(Y56/X56)*100,0)</f>
        <v>-100</v>
      </c>
      <c r="AA56" s="48">
        <f>SUM(AA53:AA55)</f>
        <v>-47716824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-47716824</v>
      </c>
      <c r="F59" s="67">
        <f t="shared" si="6"/>
        <v>-47716824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-11929206</v>
      </c>
      <c r="Y59" s="67">
        <f t="shared" si="6"/>
        <v>11929206</v>
      </c>
      <c r="Z59" s="68">
        <f>+IF(X59&lt;&gt;0,+(Y59/X59)*100,0)</f>
        <v>-100</v>
      </c>
      <c r="AA59" s="65">
        <f>SUM(AA56:AA58)</f>
        <v>-47716824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31945962</v>
      </c>
      <c r="D6" s="20"/>
      <c r="E6" s="21">
        <v>37981332</v>
      </c>
      <c r="F6" s="22">
        <v>37981332</v>
      </c>
      <c r="G6" s="22"/>
      <c r="H6" s="22"/>
      <c r="I6" s="22">
        <v>176518</v>
      </c>
      <c r="J6" s="22">
        <v>176518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176518</v>
      </c>
      <c r="X6" s="22">
        <v>9495333</v>
      </c>
      <c r="Y6" s="22">
        <v>-9318815</v>
      </c>
      <c r="Z6" s="23">
        <v>-98.141002532507287</v>
      </c>
      <c r="AA6" s="20">
        <v>37981332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4168556</v>
      </c>
      <c r="D25" s="20"/>
      <c r="E25" s="21">
        <v>4418664</v>
      </c>
      <c r="F25" s="22">
        <v>4418664</v>
      </c>
      <c r="G25" s="22"/>
      <c r="H25" s="22"/>
      <c r="I25" s="22">
        <v>4418664</v>
      </c>
      <c r="J25" s="22">
        <v>4418664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4418664</v>
      </c>
      <c r="X25" s="22">
        <v>1104666</v>
      </c>
      <c r="Y25" s="22">
        <v>3313998</v>
      </c>
      <c r="Z25" s="23">
        <v>300</v>
      </c>
      <c r="AA25" s="20">
        <v>4418664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36114951</v>
      </c>
      <c r="D32" s="29">
        <f t="shared" ref="D32:Y32" si="0">SUM(D6:D31)</f>
        <v>0</v>
      </c>
      <c r="E32" s="30">
        <f t="shared" si="0"/>
        <v>42399996</v>
      </c>
      <c r="F32" s="31">
        <f t="shared" si="0"/>
        <v>42399996</v>
      </c>
      <c r="G32" s="31">
        <f t="shared" si="0"/>
        <v>0</v>
      </c>
      <c r="H32" s="31">
        <f t="shared" si="0"/>
        <v>0</v>
      </c>
      <c r="I32" s="31">
        <f t="shared" si="0"/>
        <v>4595182</v>
      </c>
      <c r="J32" s="31">
        <f t="shared" si="0"/>
        <v>4595182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4595182</v>
      </c>
      <c r="X32" s="31">
        <f t="shared" si="0"/>
        <v>10599999</v>
      </c>
      <c r="Y32" s="31">
        <f t="shared" si="0"/>
        <v>-6004817</v>
      </c>
      <c r="Z32" s="32">
        <f>+IF(X32&lt;&gt;0,+(Y32/X32)*100,0)</f>
        <v>-56.649222325398327</v>
      </c>
      <c r="AA32" s="29">
        <f>SUM(AA6:AA31)</f>
        <v>42399996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836827</v>
      </c>
      <c r="D34" s="20"/>
      <c r="E34" s="21">
        <v>1332708</v>
      </c>
      <c r="F34" s="22">
        <v>1332708</v>
      </c>
      <c r="G34" s="22"/>
      <c r="H34" s="22"/>
      <c r="I34" s="22">
        <v>60448</v>
      </c>
      <c r="J34" s="22">
        <v>60448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60448</v>
      </c>
      <c r="X34" s="22">
        <v>333177</v>
      </c>
      <c r="Y34" s="22">
        <v>-272729</v>
      </c>
      <c r="Z34" s="23">
        <v>-81.857090975667589</v>
      </c>
      <c r="AA34" s="20">
        <v>1332708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44297998</v>
      </c>
      <c r="D36" s="20"/>
      <c r="E36" s="21">
        <v>42000000</v>
      </c>
      <c r="F36" s="22">
        <v>42000000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10500000</v>
      </c>
      <c r="Y36" s="22">
        <v>-10500000</v>
      </c>
      <c r="Z36" s="23">
        <v>-100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>
        <v>127699</v>
      </c>
      <c r="D37" s="20"/>
      <c r="E37" s="21">
        <v>1100004</v>
      </c>
      <c r="F37" s="22">
        <v>1100004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275001</v>
      </c>
      <c r="Y37" s="22">
        <v>-275001</v>
      </c>
      <c r="Z37" s="23">
        <v>-100</v>
      </c>
      <c r="AA37" s="20">
        <v>1100004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7587579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6509</v>
      </c>
      <c r="D44" s="20"/>
      <c r="E44" s="21">
        <v>644820</v>
      </c>
      <c r="F44" s="22">
        <v>644820</v>
      </c>
      <c r="G44" s="22"/>
      <c r="H44" s="22"/>
      <c r="I44" s="22">
        <v>497</v>
      </c>
      <c r="J44" s="22">
        <v>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</v>
      </c>
      <c r="X44" s="22">
        <v>161205</v>
      </c>
      <c r="Y44" s="22">
        <v>-160708</v>
      </c>
      <c r="Z44" s="23">
        <v>-99.691696907664152</v>
      </c>
      <c r="AA44" s="20">
        <v>644820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52856968</v>
      </c>
      <c r="D47" s="29">
        <f t="shared" ref="D47:Y47" si="1">SUM(D34:D46)</f>
        <v>0</v>
      </c>
      <c r="E47" s="30">
        <f t="shared" si="1"/>
        <v>45077532</v>
      </c>
      <c r="F47" s="31">
        <f t="shared" si="1"/>
        <v>45077532</v>
      </c>
      <c r="G47" s="31">
        <f t="shared" si="1"/>
        <v>0</v>
      </c>
      <c r="H47" s="31">
        <f t="shared" si="1"/>
        <v>0</v>
      </c>
      <c r="I47" s="31">
        <f t="shared" si="1"/>
        <v>60945</v>
      </c>
      <c r="J47" s="31">
        <f t="shared" si="1"/>
        <v>60945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60945</v>
      </c>
      <c r="X47" s="31">
        <f t="shared" si="1"/>
        <v>11269383</v>
      </c>
      <c r="Y47" s="31">
        <f t="shared" si="1"/>
        <v>-11208438</v>
      </c>
      <c r="Z47" s="32">
        <f>+IF(X47&lt;&gt;0,+(Y47/X47)*100,0)</f>
        <v>-99.459198431715379</v>
      </c>
      <c r="AA47" s="29">
        <f>SUM(AA34:AA46)</f>
        <v>45077532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-16742017</v>
      </c>
      <c r="D48" s="39">
        <f t="shared" si="2"/>
        <v>0</v>
      </c>
      <c r="E48" s="40">
        <f t="shared" si="2"/>
        <v>-2677536</v>
      </c>
      <c r="F48" s="41">
        <f t="shared" si="2"/>
        <v>-2677536</v>
      </c>
      <c r="G48" s="41">
        <f t="shared" si="2"/>
        <v>0</v>
      </c>
      <c r="H48" s="41">
        <f t="shared" si="2"/>
        <v>0</v>
      </c>
      <c r="I48" s="41">
        <f t="shared" si="2"/>
        <v>4534237</v>
      </c>
      <c r="J48" s="41">
        <f t="shared" si="2"/>
        <v>4534237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4534237</v>
      </c>
      <c r="X48" s="41">
        <f t="shared" si="2"/>
        <v>-669384</v>
      </c>
      <c r="Y48" s="41">
        <f t="shared" si="2"/>
        <v>5203621</v>
      </c>
      <c r="Z48" s="42">
        <f>+IF(X48&lt;&gt;0,+(Y48/X48)*100,0)</f>
        <v>-777.37457124759487</v>
      </c>
      <c r="AA48" s="39">
        <f>+AA32-AA47</f>
        <v>-2677536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3900000</v>
      </c>
      <c r="F49" s="22">
        <v>3900000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975000</v>
      </c>
      <c r="Y49" s="22">
        <v>-975000</v>
      </c>
      <c r="Z49" s="23">
        <v>-100</v>
      </c>
      <c r="AA49" s="20">
        <v>3900000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-16742017</v>
      </c>
      <c r="D51" s="48">
        <f t="shared" si="3"/>
        <v>0</v>
      </c>
      <c r="E51" s="49">
        <f t="shared" si="3"/>
        <v>1222464</v>
      </c>
      <c r="F51" s="50">
        <f t="shared" si="3"/>
        <v>1222464</v>
      </c>
      <c r="G51" s="50">
        <f t="shared" si="3"/>
        <v>0</v>
      </c>
      <c r="H51" s="50">
        <f t="shared" si="3"/>
        <v>0</v>
      </c>
      <c r="I51" s="50">
        <f t="shared" si="3"/>
        <v>4534237</v>
      </c>
      <c r="J51" s="50">
        <f t="shared" si="3"/>
        <v>4534237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4534237</v>
      </c>
      <c r="X51" s="50">
        <f t="shared" si="3"/>
        <v>305616</v>
      </c>
      <c r="Y51" s="50">
        <f t="shared" si="3"/>
        <v>4228621</v>
      </c>
      <c r="Z51" s="51">
        <f>+IF(X51&lt;&gt;0,+(Y51/X51)*100,0)</f>
        <v>1383.6386183969425</v>
      </c>
      <c r="AA51" s="48">
        <f>SUM(AA48:AA50)</f>
        <v>1222464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-16742017</v>
      </c>
      <c r="D53" s="54">
        <f>+D51-D52</f>
        <v>0</v>
      </c>
      <c r="E53" s="55">
        <f t="shared" si="4"/>
        <v>1222464</v>
      </c>
      <c r="F53" s="56">
        <f t="shared" si="4"/>
        <v>1222464</v>
      </c>
      <c r="G53" s="56">
        <f t="shared" si="4"/>
        <v>0</v>
      </c>
      <c r="H53" s="56">
        <f t="shared" si="4"/>
        <v>0</v>
      </c>
      <c r="I53" s="56">
        <f t="shared" si="4"/>
        <v>4534237</v>
      </c>
      <c r="J53" s="56">
        <f t="shared" si="4"/>
        <v>4534237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4534237</v>
      </c>
      <c r="X53" s="56">
        <f t="shared" si="4"/>
        <v>305616</v>
      </c>
      <c r="Y53" s="56">
        <f t="shared" si="4"/>
        <v>4228621</v>
      </c>
      <c r="Z53" s="57">
        <f>+IF(X53&lt;&gt;0,+(Y53/X53)*100,0)</f>
        <v>1383.6386183969425</v>
      </c>
      <c r="AA53" s="54">
        <f>+AA51-AA52</f>
        <v>1222464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-16742017</v>
      </c>
      <c r="D56" s="48">
        <f>SUM(D53:D55)</f>
        <v>0</v>
      </c>
      <c r="E56" s="49">
        <f t="shared" si="5"/>
        <v>1222464</v>
      </c>
      <c r="F56" s="50">
        <f t="shared" si="5"/>
        <v>1222464</v>
      </c>
      <c r="G56" s="50">
        <f t="shared" si="5"/>
        <v>0</v>
      </c>
      <c r="H56" s="50">
        <f t="shared" si="5"/>
        <v>0</v>
      </c>
      <c r="I56" s="50">
        <f t="shared" si="5"/>
        <v>4534237</v>
      </c>
      <c r="J56" s="50">
        <f t="shared" si="5"/>
        <v>4534237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4534237</v>
      </c>
      <c r="X56" s="50">
        <f t="shared" si="5"/>
        <v>305616</v>
      </c>
      <c r="Y56" s="50">
        <f t="shared" si="5"/>
        <v>4228621</v>
      </c>
      <c r="Z56" s="51">
        <f>+IF(X56&lt;&gt;0,+(Y56/X56)*100,0)</f>
        <v>1383.6386183969425</v>
      </c>
      <c r="AA56" s="48">
        <f>SUM(AA53:AA55)</f>
        <v>1222464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-16742017</v>
      </c>
      <c r="D59" s="65">
        <f>SUM(D56:D58)</f>
        <v>0</v>
      </c>
      <c r="E59" s="66">
        <f t="shared" si="6"/>
        <v>1222464</v>
      </c>
      <c r="F59" s="67">
        <f t="shared" si="6"/>
        <v>1222464</v>
      </c>
      <c r="G59" s="67">
        <f t="shared" si="6"/>
        <v>0</v>
      </c>
      <c r="H59" s="67">
        <f t="shared" si="6"/>
        <v>0</v>
      </c>
      <c r="I59" s="67">
        <f t="shared" si="6"/>
        <v>4534237</v>
      </c>
      <c r="J59" s="67">
        <f t="shared" si="6"/>
        <v>4534237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4534237</v>
      </c>
      <c r="X59" s="67">
        <f t="shared" si="6"/>
        <v>305616</v>
      </c>
      <c r="Y59" s="67">
        <f t="shared" si="6"/>
        <v>4228621</v>
      </c>
      <c r="Z59" s="68">
        <f>+IF(X59&lt;&gt;0,+(Y59/X59)*100,0)</f>
        <v>1383.6386183969425</v>
      </c>
      <c r="AA59" s="65">
        <f>SUM(AA56:AA58)</f>
        <v>1222464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16456815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16456815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-16456815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23972003</v>
      </c>
      <c r="D49" s="20"/>
      <c r="E49" s="21"/>
      <c r="F49" s="22"/>
      <c r="G49" s="22"/>
      <c r="H49" s="22">
        <v>389390</v>
      </c>
      <c r="I49" s="22"/>
      <c r="J49" s="22">
        <v>389390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389390</v>
      </c>
      <c r="X49" s="22"/>
      <c r="Y49" s="22">
        <v>389390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7515188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389390</v>
      </c>
      <c r="I51" s="50">
        <f t="shared" si="3"/>
        <v>0</v>
      </c>
      <c r="J51" s="50">
        <f t="shared" si="3"/>
        <v>389390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389390</v>
      </c>
      <c r="X51" s="50">
        <f t="shared" si="3"/>
        <v>0</v>
      </c>
      <c r="Y51" s="50">
        <f t="shared" si="3"/>
        <v>389390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7515188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389390</v>
      </c>
      <c r="I53" s="56">
        <f t="shared" si="4"/>
        <v>0</v>
      </c>
      <c r="J53" s="56">
        <f t="shared" si="4"/>
        <v>389390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389390</v>
      </c>
      <c r="X53" s="56">
        <f t="shared" si="4"/>
        <v>0</v>
      </c>
      <c r="Y53" s="56">
        <f t="shared" si="4"/>
        <v>389390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7515188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389390</v>
      </c>
      <c r="I56" s="50">
        <f t="shared" si="5"/>
        <v>0</v>
      </c>
      <c r="J56" s="50">
        <f t="shared" si="5"/>
        <v>389390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389390</v>
      </c>
      <c r="X56" s="50">
        <f t="shared" si="5"/>
        <v>0</v>
      </c>
      <c r="Y56" s="50">
        <f t="shared" si="5"/>
        <v>389390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7515188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389390</v>
      </c>
      <c r="I59" s="67">
        <f t="shared" si="6"/>
        <v>0</v>
      </c>
      <c r="J59" s="67">
        <f t="shared" si="6"/>
        <v>389390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389390</v>
      </c>
      <c r="X59" s="67">
        <f t="shared" si="6"/>
        <v>0</v>
      </c>
      <c r="Y59" s="67">
        <f t="shared" si="6"/>
        <v>389390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307346872</v>
      </c>
      <c r="D6" s="20"/>
      <c r="E6" s="21">
        <v>63081115</v>
      </c>
      <c r="F6" s="22">
        <v>63081115</v>
      </c>
      <c r="G6" s="22">
        <v>258361</v>
      </c>
      <c r="H6" s="22">
        <v>3117</v>
      </c>
      <c r="I6" s="22">
        <v>16532</v>
      </c>
      <c r="J6" s="22">
        <v>278010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278010</v>
      </c>
      <c r="X6" s="22">
        <v>15770280</v>
      </c>
      <c r="Y6" s="22">
        <v>-15492270</v>
      </c>
      <c r="Z6" s="23">
        <v>-98.237127051643981</v>
      </c>
      <c r="AA6" s="20">
        <v>63081115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307346872</v>
      </c>
      <c r="D32" s="29">
        <f t="shared" ref="D32:Y32" si="0">SUM(D6:D31)</f>
        <v>0</v>
      </c>
      <c r="E32" s="30">
        <f t="shared" si="0"/>
        <v>63081115</v>
      </c>
      <c r="F32" s="31">
        <f t="shared" si="0"/>
        <v>63081115</v>
      </c>
      <c r="G32" s="31">
        <f t="shared" si="0"/>
        <v>258361</v>
      </c>
      <c r="H32" s="31">
        <f t="shared" si="0"/>
        <v>3117</v>
      </c>
      <c r="I32" s="31">
        <f t="shared" si="0"/>
        <v>16532</v>
      </c>
      <c r="J32" s="31">
        <f t="shared" si="0"/>
        <v>278010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278010</v>
      </c>
      <c r="X32" s="31">
        <f t="shared" si="0"/>
        <v>15770280</v>
      </c>
      <c r="Y32" s="31">
        <f t="shared" si="0"/>
        <v>-15492270</v>
      </c>
      <c r="Z32" s="32">
        <f>+IF(X32&lt;&gt;0,+(Y32/X32)*100,0)</f>
        <v>-98.237127051643981</v>
      </c>
      <c r="AA32" s="29">
        <f>SUM(AA6:AA31)</f>
        <v>63081115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3070560</v>
      </c>
      <c r="F34" s="22">
        <v>3070560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767640</v>
      </c>
      <c r="Y34" s="22">
        <v>-767640</v>
      </c>
      <c r="Z34" s="23">
        <v>-100</v>
      </c>
      <c r="AA34" s="20">
        <v>3070560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21315783</v>
      </c>
      <c r="D36" s="20"/>
      <c r="E36" s="21">
        <v>31739130</v>
      </c>
      <c r="F36" s="22">
        <v>31739130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7934784</v>
      </c>
      <c r="Y36" s="22">
        <v>-7934784</v>
      </c>
      <c r="Z36" s="23">
        <v>-100</v>
      </c>
      <c r="AA36" s="20">
        <v>31739130</v>
      </c>
    </row>
    <row r="37" spans="1:27" ht="13.5" x14ac:dyDescent="0.25">
      <c r="A37" s="19" t="s">
        <v>63</v>
      </c>
      <c r="B37" s="15" t="s">
        <v>32</v>
      </c>
      <c r="C37" s="20">
        <v>861282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249999</v>
      </c>
      <c r="Y37" s="22">
        <v>-249999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6006784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2157788</v>
      </c>
      <c r="D41" s="20"/>
      <c r="E41" s="21">
        <v>9000000</v>
      </c>
      <c r="F41" s="22">
        <v>9000000</v>
      </c>
      <c r="G41" s="22"/>
      <c r="H41" s="22"/>
      <c r="I41" s="22">
        <v>28325</v>
      </c>
      <c r="J41" s="22">
        <v>28325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28325</v>
      </c>
      <c r="X41" s="22">
        <v>2250000</v>
      </c>
      <c r="Y41" s="22">
        <v>-2221675</v>
      </c>
      <c r="Z41" s="23">
        <v>-98.74111111111111</v>
      </c>
      <c r="AA41" s="20">
        <v>9000000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68808</v>
      </c>
      <c r="D44" s="20"/>
      <c r="E44" s="21">
        <v>1460000</v>
      </c>
      <c r="F44" s="22">
        <v>1460000</v>
      </c>
      <c r="G44" s="22"/>
      <c r="H44" s="22"/>
      <c r="I44" s="22">
        <v>7027</v>
      </c>
      <c r="J44" s="22">
        <v>7027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7027</v>
      </c>
      <c r="X44" s="22">
        <v>364998</v>
      </c>
      <c r="Y44" s="22">
        <v>-357971</v>
      </c>
      <c r="Z44" s="23">
        <v>-98.074783971419023</v>
      </c>
      <c r="AA44" s="20">
        <v>1460000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30410445</v>
      </c>
      <c r="D47" s="29">
        <f t="shared" ref="D47:Y47" si="1">SUM(D34:D46)</f>
        <v>0</v>
      </c>
      <c r="E47" s="30">
        <f t="shared" si="1"/>
        <v>46269690</v>
      </c>
      <c r="F47" s="31">
        <f t="shared" si="1"/>
        <v>46269690</v>
      </c>
      <c r="G47" s="31">
        <f t="shared" si="1"/>
        <v>0</v>
      </c>
      <c r="H47" s="31">
        <f t="shared" si="1"/>
        <v>0</v>
      </c>
      <c r="I47" s="31">
        <f t="shared" si="1"/>
        <v>35352</v>
      </c>
      <c r="J47" s="31">
        <f t="shared" si="1"/>
        <v>35352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35352</v>
      </c>
      <c r="X47" s="31">
        <f t="shared" si="1"/>
        <v>11567421</v>
      </c>
      <c r="Y47" s="31">
        <f t="shared" si="1"/>
        <v>-11532069</v>
      </c>
      <c r="Z47" s="32">
        <f>+IF(X47&lt;&gt;0,+(Y47/X47)*100,0)</f>
        <v>-99.694383043549635</v>
      </c>
      <c r="AA47" s="29">
        <f>SUM(AA34:AA46)</f>
        <v>46269690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276936427</v>
      </c>
      <c r="D48" s="39">
        <f t="shared" si="2"/>
        <v>0</v>
      </c>
      <c r="E48" s="40">
        <f t="shared" si="2"/>
        <v>16811425</v>
      </c>
      <c r="F48" s="41">
        <f t="shared" si="2"/>
        <v>16811425</v>
      </c>
      <c r="G48" s="41">
        <f t="shared" si="2"/>
        <v>258361</v>
      </c>
      <c r="H48" s="41">
        <f t="shared" si="2"/>
        <v>3117</v>
      </c>
      <c r="I48" s="41">
        <f t="shared" si="2"/>
        <v>-18820</v>
      </c>
      <c r="J48" s="41">
        <f t="shared" si="2"/>
        <v>242658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242658</v>
      </c>
      <c r="X48" s="41">
        <f t="shared" si="2"/>
        <v>4202859</v>
      </c>
      <c r="Y48" s="41">
        <f t="shared" si="2"/>
        <v>-3960201</v>
      </c>
      <c r="Z48" s="42">
        <f>+IF(X48&lt;&gt;0,+(Y48/X48)*100,0)</f>
        <v>-94.226358771493395</v>
      </c>
      <c r="AA48" s="39">
        <f>+AA32-AA47</f>
        <v>16811425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21790000</v>
      </c>
      <c r="F49" s="22">
        <v>21790000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5447499</v>
      </c>
      <c r="Y49" s="22">
        <v>-5447499</v>
      </c>
      <c r="Z49" s="23">
        <v>-100</v>
      </c>
      <c r="AA49" s="20">
        <v>21790000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276936427</v>
      </c>
      <c r="D51" s="48">
        <f t="shared" si="3"/>
        <v>0</v>
      </c>
      <c r="E51" s="49">
        <f t="shared" si="3"/>
        <v>38601425</v>
      </c>
      <c r="F51" s="50">
        <f t="shared" si="3"/>
        <v>38601425</v>
      </c>
      <c r="G51" s="50">
        <f t="shared" si="3"/>
        <v>258361</v>
      </c>
      <c r="H51" s="50">
        <f t="shared" si="3"/>
        <v>3117</v>
      </c>
      <c r="I51" s="50">
        <f t="shared" si="3"/>
        <v>-18820</v>
      </c>
      <c r="J51" s="50">
        <f t="shared" si="3"/>
        <v>242658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242658</v>
      </c>
      <c r="X51" s="50">
        <f t="shared" si="3"/>
        <v>9650358</v>
      </c>
      <c r="Y51" s="50">
        <f t="shared" si="3"/>
        <v>-9407700</v>
      </c>
      <c r="Z51" s="51">
        <f>+IF(X51&lt;&gt;0,+(Y51/X51)*100,0)</f>
        <v>-97.48550261036948</v>
      </c>
      <c r="AA51" s="48">
        <f>SUM(AA48:AA50)</f>
        <v>38601425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276936427</v>
      </c>
      <c r="D53" s="54">
        <f>+D51-D52</f>
        <v>0</v>
      </c>
      <c r="E53" s="55">
        <f t="shared" si="4"/>
        <v>38601425</v>
      </c>
      <c r="F53" s="56">
        <f t="shared" si="4"/>
        <v>38601425</v>
      </c>
      <c r="G53" s="56">
        <f t="shared" si="4"/>
        <v>258361</v>
      </c>
      <c r="H53" s="56">
        <f t="shared" si="4"/>
        <v>3117</v>
      </c>
      <c r="I53" s="56">
        <f t="shared" si="4"/>
        <v>-18820</v>
      </c>
      <c r="J53" s="56">
        <f t="shared" si="4"/>
        <v>242658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242658</v>
      </c>
      <c r="X53" s="56">
        <f t="shared" si="4"/>
        <v>9650358</v>
      </c>
      <c r="Y53" s="56">
        <f t="shared" si="4"/>
        <v>-9407700</v>
      </c>
      <c r="Z53" s="57">
        <f>+IF(X53&lt;&gt;0,+(Y53/X53)*100,0)</f>
        <v>-97.48550261036948</v>
      </c>
      <c r="AA53" s="54">
        <f>+AA51-AA52</f>
        <v>38601425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276936427</v>
      </c>
      <c r="D56" s="48">
        <f>SUM(D53:D55)</f>
        <v>0</v>
      </c>
      <c r="E56" s="49">
        <f t="shared" si="5"/>
        <v>38601425</v>
      </c>
      <c r="F56" s="50">
        <f t="shared" si="5"/>
        <v>38601425</v>
      </c>
      <c r="G56" s="50">
        <f t="shared" si="5"/>
        <v>258361</v>
      </c>
      <c r="H56" s="50">
        <f t="shared" si="5"/>
        <v>3117</v>
      </c>
      <c r="I56" s="50">
        <f t="shared" si="5"/>
        <v>-18820</v>
      </c>
      <c r="J56" s="50">
        <f t="shared" si="5"/>
        <v>242658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242658</v>
      </c>
      <c r="X56" s="50">
        <f t="shared" si="5"/>
        <v>9650358</v>
      </c>
      <c r="Y56" s="50">
        <f t="shared" si="5"/>
        <v>-9407700</v>
      </c>
      <c r="Z56" s="51">
        <f>+IF(X56&lt;&gt;0,+(Y56/X56)*100,0)</f>
        <v>-97.48550261036948</v>
      </c>
      <c r="AA56" s="48">
        <f>SUM(AA53:AA55)</f>
        <v>38601425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276936427</v>
      </c>
      <c r="D59" s="65">
        <f>SUM(D56:D58)</f>
        <v>0</v>
      </c>
      <c r="E59" s="66">
        <f t="shared" si="6"/>
        <v>38601425</v>
      </c>
      <c r="F59" s="67">
        <f t="shared" si="6"/>
        <v>38601425</v>
      </c>
      <c r="G59" s="67">
        <f t="shared" si="6"/>
        <v>258361</v>
      </c>
      <c r="H59" s="67">
        <f t="shared" si="6"/>
        <v>3117</v>
      </c>
      <c r="I59" s="67">
        <f t="shared" si="6"/>
        <v>-18820</v>
      </c>
      <c r="J59" s="67">
        <f t="shared" si="6"/>
        <v>242658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242658</v>
      </c>
      <c r="X59" s="67">
        <f t="shared" si="6"/>
        <v>9650358</v>
      </c>
      <c r="Y59" s="67">
        <f t="shared" si="6"/>
        <v>-9407700</v>
      </c>
      <c r="Z59" s="68">
        <f>+IF(X59&lt;&gt;0,+(Y59/X59)*100,0)</f>
        <v>-97.48550261036948</v>
      </c>
      <c r="AA59" s="65">
        <f>SUM(AA56:AA58)</f>
        <v>38601425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6662283</v>
      </c>
      <c r="D6" s="20"/>
      <c r="E6" s="21">
        <v>27168844</v>
      </c>
      <c r="F6" s="22">
        <v>27168844</v>
      </c>
      <c r="G6" s="22">
        <v>124300</v>
      </c>
      <c r="H6" s="22">
        <v>1752961</v>
      </c>
      <c r="I6" s="22">
        <v>91349</v>
      </c>
      <c r="J6" s="22">
        <v>1968610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1968610</v>
      </c>
      <c r="X6" s="22">
        <v>6792216</v>
      </c>
      <c r="Y6" s="22">
        <v>-4823606</v>
      </c>
      <c r="Z6" s="23">
        <v>-71.016675559198944</v>
      </c>
      <c r="AA6" s="20">
        <v>27168844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1588897</v>
      </c>
      <c r="D13" s="20"/>
      <c r="E13" s="21">
        <v>2024413</v>
      </c>
      <c r="F13" s="22">
        <v>2024413</v>
      </c>
      <c r="G13" s="22">
        <v>128373</v>
      </c>
      <c r="H13" s="22">
        <v>128371</v>
      </c>
      <c r="I13" s="22">
        <v>125812</v>
      </c>
      <c r="J13" s="22">
        <v>382556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382556</v>
      </c>
      <c r="X13" s="22">
        <v>506103</v>
      </c>
      <c r="Y13" s="22">
        <v>-123547</v>
      </c>
      <c r="Z13" s="23">
        <v>-24.411434036154695</v>
      </c>
      <c r="AA13" s="20">
        <v>2024413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3424000</v>
      </c>
      <c r="F25" s="22">
        <v>3424000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855999</v>
      </c>
      <c r="Y25" s="22">
        <v>-855999</v>
      </c>
      <c r="Z25" s="23">
        <v>-100</v>
      </c>
      <c r="AA25" s="20">
        <v>3424000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8251180</v>
      </c>
      <c r="D32" s="29">
        <f t="shared" ref="D32:Y32" si="0">SUM(D6:D31)</f>
        <v>0</v>
      </c>
      <c r="E32" s="30">
        <f t="shared" si="0"/>
        <v>32617257</v>
      </c>
      <c r="F32" s="31">
        <f t="shared" si="0"/>
        <v>32617257</v>
      </c>
      <c r="G32" s="31">
        <f t="shared" si="0"/>
        <v>252673</v>
      </c>
      <c r="H32" s="31">
        <f t="shared" si="0"/>
        <v>1881332</v>
      </c>
      <c r="I32" s="31">
        <f t="shared" si="0"/>
        <v>217161</v>
      </c>
      <c r="J32" s="31">
        <f t="shared" si="0"/>
        <v>2351166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2351166</v>
      </c>
      <c r="X32" s="31">
        <f t="shared" si="0"/>
        <v>8154318</v>
      </c>
      <c r="Y32" s="31">
        <f t="shared" si="0"/>
        <v>-5803152</v>
      </c>
      <c r="Z32" s="32">
        <f>+IF(X32&lt;&gt;0,+(Y32/X32)*100,0)</f>
        <v>-71.16661381123474</v>
      </c>
      <c r="AA32" s="29">
        <f>SUM(AA6:AA31)</f>
        <v>32617257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2164873</v>
      </c>
      <c r="D34" s="20"/>
      <c r="E34" s="21">
        <v>2137335</v>
      </c>
      <c r="F34" s="22">
        <v>2137335</v>
      </c>
      <c r="G34" s="22">
        <v>152819</v>
      </c>
      <c r="H34" s="22">
        <v>164625</v>
      </c>
      <c r="I34" s="22">
        <v>163393</v>
      </c>
      <c r="J34" s="22">
        <v>480837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480837</v>
      </c>
      <c r="X34" s="22">
        <v>534333</v>
      </c>
      <c r="Y34" s="22">
        <v>-53496</v>
      </c>
      <c r="Z34" s="23">
        <v>-10.011734255604651</v>
      </c>
      <c r="AA34" s="20">
        <v>2137335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34365814</v>
      </c>
      <c r="D36" s="20"/>
      <c r="E36" s="21">
        <v>25000000</v>
      </c>
      <c r="F36" s="22">
        <v>25000000</v>
      </c>
      <c r="G36" s="22">
        <v>898651</v>
      </c>
      <c r="H36" s="22">
        <v>9732200</v>
      </c>
      <c r="I36" s="22">
        <v>4027189</v>
      </c>
      <c r="J36" s="22">
        <v>14658040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14658040</v>
      </c>
      <c r="X36" s="22">
        <v>6250000</v>
      </c>
      <c r="Y36" s="22">
        <v>8408040</v>
      </c>
      <c r="Z36" s="23">
        <v>134.52864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1204639</v>
      </c>
      <c r="D37" s="20"/>
      <c r="E37" s="21">
        <v>800000</v>
      </c>
      <c r="F37" s="22">
        <v>800000</v>
      </c>
      <c r="G37" s="22">
        <v>31737</v>
      </c>
      <c r="H37" s="22"/>
      <c r="I37" s="22">
        <v>424060</v>
      </c>
      <c r="J37" s="22">
        <v>455797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455797</v>
      </c>
      <c r="X37" s="22">
        <v>200006</v>
      </c>
      <c r="Y37" s="22">
        <v>255791</v>
      </c>
      <c r="Z37" s="23">
        <v>127.89166325010251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10942864</v>
      </c>
      <c r="F38" s="22">
        <v>10942864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2735719</v>
      </c>
      <c r="Y38" s="22">
        <v>-2735719</v>
      </c>
      <c r="Z38" s="23">
        <v>-100</v>
      </c>
      <c r="AA38" s="20">
        <v>10942864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3565851</v>
      </c>
      <c r="F39" s="22">
        <v>3565851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891462</v>
      </c>
      <c r="Y39" s="22">
        <v>-891462</v>
      </c>
      <c r="Z39" s="23">
        <v>-100</v>
      </c>
      <c r="AA39" s="20">
        <v>3565851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340119</v>
      </c>
      <c r="D41" s="20"/>
      <c r="E41" s="21">
        <v>1300000</v>
      </c>
      <c r="F41" s="22">
        <v>1300000</v>
      </c>
      <c r="G41" s="22">
        <v>51000</v>
      </c>
      <c r="H41" s="22">
        <v>164760</v>
      </c>
      <c r="I41" s="22"/>
      <c r="J41" s="22">
        <v>215760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215760</v>
      </c>
      <c r="X41" s="22">
        <v>325012</v>
      </c>
      <c r="Y41" s="22">
        <v>-109252</v>
      </c>
      <c r="Z41" s="23">
        <v>-33.614758839673613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207763</v>
      </c>
      <c r="F43" s="22">
        <v>207763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51939</v>
      </c>
      <c r="Y43" s="22">
        <v>-51939</v>
      </c>
      <c r="Z43" s="23">
        <v>-100</v>
      </c>
      <c r="AA43" s="20">
        <v>207763</v>
      </c>
    </row>
    <row r="44" spans="1:27" ht="13.5" x14ac:dyDescent="0.25">
      <c r="A44" s="19" t="s">
        <v>69</v>
      </c>
      <c r="B44" s="15" t="s">
        <v>32</v>
      </c>
      <c r="C44" s="20">
        <v>1085703</v>
      </c>
      <c r="D44" s="20"/>
      <c r="E44" s="21">
        <v>1929866</v>
      </c>
      <c r="F44" s="22">
        <v>1929866</v>
      </c>
      <c r="G44" s="22">
        <v>127703</v>
      </c>
      <c r="H44" s="22">
        <v>140722</v>
      </c>
      <c r="I44" s="22">
        <v>54426</v>
      </c>
      <c r="J44" s="22">
        <v>322851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322851</v>
      </c>
      <c r="X44" s="22">
        <v>482469</v>
      </c>
      <c r="Y44" s="22">
        <v>-159618</v>
      </c>
      <c r="Z44" s="23">
        <v>-33.083576354128454</v>
      </c>
      <c r="AA44" s="20">
        <v>1929866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39161148</v>
      </c>
      <c r="D47" s="29">
        <f t="shared" ref="D47:Y47" si="1">SUM(D34:D46)</f>
        <v>0</v>
      </c>
      <c r="E47" s="30">
        <f t="shared" si="1"/>
        <v>45883679</v>
      </c>
      <c r="F47" s="31">
        <f t="shared" si="1"/>
        <v>45883679</v>
      </c>
      <c r="G47" s="31">
        <f t="shared" si="1"/>
        <v>1261910</v>
      </c>
      <c r="H47" s="31">
        <f t="shared" si="1"/>
        <v>10202307</v>
      </c>
      <c r="I47" s="31">
        <f t="shared" si="1"/>
        <v>4669068</v>
      </c>
      <c r="J47" s="31">
        <f t="shared" si="1"/>
        <v>16133285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16133285</v>
      </c>
      <c r="X47" s="31">
        <f t="shared" si="1"/>
        <v>11470940</v>
      </c>
      <c r="Y47" s="31">
        <f t="shared" si="1"/>
        <v>4662345</v>
      </c>
      <c r="Z47" s="32">
        <f>+IF(X47&lt;&gt;0,+(Y47/X47)*100,0)</f>
        <v>40.644838173680625</v>
      </c>
      <c r="AA47" s="29">
        <f>SUM(AA34:AA46)</f>
        <v>45883679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-30909968</v>
      </c>
      <c r="D48" s="39">
        <f t="shared" si="2"/>
        <v>0</v>
      </c>
      <c r="E48" s="40">
        <f t="shared" si="2"/>
        <v>-13266422</v>
      </c>
      <c r="F48" s="41">
        <f t="shared" si="2"/>
        <v>-13266422</v>
      </c>
      <c r="G48" s="41">
        <f t="shared" si="2"/>
        <v>-1009237</v>
      </c>
      <c r="H48" s="41">
        <f t="shared" si="2"/>
        <v>-8320975</v>
      </c>
      <c r="I48" s="41">
        <f t="shared" si="2"/>
        <v>-4451907</v>
      </c>
      <c r="J48" s="41">
        <f t="shared" si="2"/>
        <v>-13782119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-13782119</v>
      </c>
      <c r="X48" s="41">
        <f t="shared" si="2"/>
        <v>-3316622</v>
      </c>
      <c r="Y48" s="41">
        <f t="shared" si="2"/>
        <v>-10465497</v>
      </c>
      <c r="Z48" s="42">
        <f>+IF(X48&lt;&gt;0,+(Y48/X48)*100,0)</f>
        <v>315.54687269155181</v>
      </c>
      <c r="AA48" s="39">
        <f>+AA32-AA47</f>
        <v>-13266422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-30909968</v>
      </c>
      <c r="D51" s="48">
        <f t="shared" si="3"/>
        <v>0</v>
      </c>
      <c r="E51" s="49">
        <f t="shared" si="3"/>
        <v>-13266422</v>
      </c>
      <c r="F51" s="50">
        <f t="shared" si="3"/>
        <v>-13266422</v>
      </c>
      <c r="G51" s="50">
        <f t="shared" si="3"/>
        <v>-1009237</v>
      </c>
      <c r="H51" s="50">
        <f t="shared" si="3"/>
        <v>-8320975</v>
      </c>
      <c r="I51" s="50">
        <f t="shared" si="3"/>
        <v>-4451907</v>
      </c>
      <c r="J51" s="50">
        <f t="shared" si="3"/>
        <v>-13782119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-13782119</v>
      </c>
      <c r="X51" s="50">
        <f t="shared" si="3"/>
        <v>-3316622</v>
      </c>
      <c r="Y51" s="50">
        <f t="shared" si="3"/>
        <v>-10465497</v>
      </c>
      <c r="Z51" s="51">
        <f>+IF(X51&lt;&gt;0,+(Y51/X51)*100,0)</f>
        <v>315.54687269155181</v>
      </c>
      <c r="AA51" s="48">
        <f>SUM(AA48:AA50)</f>
        <v>-13266422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-30909968</v>
      </c>
      <c r="D53" s="54">
        <f>+D51-D52</f>
        <v>0</v>
      </c>
      <c r="E53" s="55">
        <f t="shared" si="4"/>
        <v>-13266422</v>
      </c>
      <c r="F53" s="56">
        <f t="shared" si="4"/>
        <v>-13266422</v>
      </c>
      <c r="G53" s="56">
        <f t="shared" si="4"/>
        <v>-1009237</v>
      </c>
      <c r="H53" s="56">
        <f t="shared" si="4"/>
        <v>-8320975</v>
      </c>
      <c r="I53" s="56">
        <f t="shared" si="4"/>
        <v>-4451907</v>
      </c>
      <c r="J53" s="56">
        <f t="shared" si="4"/>
        <v>-13782119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-13782119</v>
      </c>
      <c r="X53" s="56">
        <f t="shared" si="4"/>
        <v>-3316622</v>
      </c>
      <c r="Y53" s="56">
        <f t="shared" si="4"/>
        <v>-10465497</v>
      </c>
      <c r="Z53" s="57">
        <f>+IF(X53&lt;&gt;0,+(Y53/X53)*100,0)</f>
        <v>315.54687269155181</v>
      </c>
      <c r="AA53" s="54">
        <f>+AA51-AA52</f>
        <v>-13266422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-30909968</v>
      </c>
      <c r="D56" s="48">
        <f>SUM(D53:D55)</f>
        <v>0</v>
      </c>
      <c r="E56" s="49">
        <f t="shared" si="5"/>
        <v>-13266422</v>
      </c>
      <c r="F56" s="50">
        <f t="shared" si="5"/>
        <v>-13266422</v>
      </c>
      <c r="G56" s="50">
        <f t="shared" si="5"/>
        <v>-1009237</v>
      </c>
      <c r="H56" s="50">
        <f t="shared" si="5"/>
        <v>-8320975</v>
      </c>
      <c r="I56" s="50">
        <f t="shared" si="5"/>
        <v>-4451907</v>
      </c>
      <c r="J56" s="50">
        <f t="shared" si="5"/>
        <v>-13782119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-13782119</v>
      </c>
      <c r="X56" s="50">
        <f t="shared" si="5"/>
        <v>-3316622</v>
      </c>
      <c r="Y56" s="50">
        <f t="shared" si="5"/>
        <v>-10465497</v>
      </c>
      <c r="Z56" s="51">
        <f>+IF(X56&lt;&gt;0,+(Y56/X56)*100,0)</f>
        <v>315.54687269155181</v>
      </c>
      <c r="AA56" s="48">
        <f>SUM(AA53:AA55)</f>
        <v>-13266422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-30909968</v>
      </c>
      <c r="D59" s="65">
        <f>SUM(D56:D58)</f>
        <v>0</v>
      </c>
      <c r="E59" s="66">
        <f t="shared" si="6"/>
        <v>-13266422</v>
      </c>
      <c r="F59" s="67">
        <f t="shared" si="6"/>
        <v>-13266422</v>
      </c>
      <c r="G59" s="67">
        <f t="shared" si="6"/>
        <v>-1009237</v>
      </c>
      <c r="H59" s="67">
        <f t="shared" si="6"/>
        <v>-8320975</v>
      </c>
      <c r="I59" s="67">
        <f t="shared" si="6"/>
        <v>-4451907</v>
      </c>
      <c r="J59" s="67">
        <f t="shared" si="6"/>
        <v>-13782119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-13782119</v>
      </c>
      <c r="X59" s="67">
        <f t="shared" si="6"/>
        <v>-3316622</v>
      </c>
      <c r="Y59" s="67">
        <f t="shared" si="6"/>
        <v>-10465497</v>
      </c>
      <c r="Z59" s="68">
        <f>+IF(X59&lt;&gt;0,+(Y59/X59)*100,0)</f>
        <v>315.54687269155181</v>
      </c>
      <c r="AA59" s="65">
        <f>SUM(AA56:AA58)</f>
        <v>-13266422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53363462</v>
      </c>
      <c r="D6" s="20"/>
      <c r="E6" s="21">
        <v>75918453</v>
      </c>
      <c r="F6" s="22">
        <v>75918453</v>
      </c>
      <c r="G6" s="22">
        <v>7730055</v>
      </c>
      <c r="H6" s="22">
        <v>6479264</v>
      </c>
      <c r="I6" s="22">
        <v>5060853</v>
      </c>
      <c r="J6" s="22">
        <v>19270172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19270172</v>
      </c>
      <c r="X6" s="22">
        <v>18979611</v>
      </c>
      <c r="Y6" s="22">
        <v>290561</v>
      </c>
      <c r="Z6" s="23">
        <v>1.5309112499724047</v>
      </c>
      <c r="AA6" s="20">
        <v>75918453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75017</v>
      </c>
      <c r="D23" s="20"/>
      <c r="E23" s="21">
        <v>405809</v>
      </c>
      <c r="F23" s="22">
        <v>405809</v>
      </c>
      <c r="G23" s="22">
        <v>8931</v>
      </c>
      <c r="H23" s="22">
        <v>5024</v>
      </c>
      <c r="I23" s="22">
        <v>2233</v>
      </c>
      <c r="J23" s="22">
        <v>16188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16188</v>
      </c>
      <c r="X23" s="22">
        <v>101451</v>
      </c>
      <c r="Y23" s="22">
        <v>-85263</v>
      </c>
      <c r="Z23" s="23">
        <v>-84.043528402874287</v>
      </c>
      <c r="AA23" s="20">
        <v>405809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3276000</v>
      </c>
      <c r="F25" s="22">
        <v>3276000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819000</v>
      </c>
      <c r="Y25" s="22">
        <v>-819000</v>
      </c>
      <c r="Z25" s="23">
        <v>-100</v>
      </c>
      <c r="AA25" s="20">
        <v>3276000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53438479</v>
      </c>
      <c r="D32" s="29">
        <f t="shared" ref="D32:Y32" si="0">SUM(D6:D31)</f>
        <v>0</v>
      </c>
      <c r="E32" s="30">
        <f t="shared" si="0"/>
        <v>79600262</v>
      </c>
      <c r="F32" s="31">
        <f t="shared" si="0"/>
        <v>79600262</v>
      </c>
      <c r="G32" s="31">
        <f t="shared" si="0"/>
        <v>7738986</v>
      </c>
      <c r="H32" s="31">
        <f t="shared" si="0"/>
        <v>6484288</v>
      </c>
      <c r="I32" s="31">
        <f t="shared" si="0"/>
        <v>5063086</v>
      </c>
      <c r="J32" s="31">
        <f t="shared" si="0"/>
        <v>19286360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19286360</v>
      </c>
      <c r="X32" s="31">
        <f t="shared" si="0"/>
        <v>19900062</v>
      </c>
      <c r="Y32" s="31">
        <f t="shared" si="0"/>
        <v>-613702</v>
      </c>
      <c r="Z32" s="32">
        <f>+IF(X32&lt;&gt;0,+(Y32/X32)*100,0)</f>
        <v>-3.0839200400481164</v>
      </c>
      <c r="AA32" s="29">
        <f>SUM(AA6:AA31)</f>
        <v>79600262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4131640</v>
      </c>
      <c r="D34" s="20"/>
      <c r="E34" s="21">
        <v>1938337</v>
      </c>
      <c r="F34" s="22">
        <v>1938337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484584</v>
      </c>
      <c r="Y34" s="22">
        <v>-484584</v>
      </c>
      <c r="Z34" s="23">
        <v>-100</v>
      </c>
      <c r="AA34" s="20">
        <v>1938337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48130096</v>
      </c>
      <c r="D36" s="20"/>
      <c r="E36" s="21">
        <v>42337689</v>
      </c>
      <c r="F36" s="22">
        <v>42337689</v>
      </c>
      <c r="G36" s="22">
        <v>6806153</v>
      </c>
      <c r="H36" s="22">
        <v>6711405</v>
      </c>
      <c r="I36" s="22">
        <v>4029352</v>
      </c>
      <c r="J36" s="22">
        <v>17546910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17546910</v>
      </c>
      <c r="X36" s="22">
        <v>10584423</v>
      </c>
      <c r="Y36" s="22">
        <v>6962487</v>
      </c>
      <c r="Z36" s="23">
        <v>65.780505937829588</v>
      </c>
      <c r="AA36" s="20">
        <v>42337689</v>
      </c>
    </row>
    <row r="37" spans="1:27" ht="13.5" x14ac:dyDescent="0.25">
      <c r="A37" s="19" t="s">
        <v>63</v>
      </c>
      <c r="B37" s="15" t="s">
        <v>32</v>
      </c>
      <c r="C37" s="20">
        <v>133965</v>
      </c>
      <c r="D37" s="20"/>
      <c r="E37" s="21">
        <v>133484</v>
      </c>
      <c r="F37" s="22">
        <v>133484</v>
      </c>
      <c r="G37" s="22"/>
      <c r="H37" s="22">
        <v>1186</v>
      </c>
      <c r="I37" s="22"/>
      <c r="J37" s="22">
        <v>1186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1186</v>
      </c>
      <c r="X37" s="22">
        <v>33372</v>
      </c>
      <c r="Y37" s="22">
        <v>-32186</v>
      </c>
      <c r="Z37" s="23">
        <v>-96.446122497902437</v>
      </c>
      <c r="AA37" s="20">
        <v>133484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6668875</v>
      </c>
      <c r="D41" s="20"/>
      <c r="E41" s="21">
        <v>4569470</v>
      </c>
      <c r="F41" s="22">
        <v>4569470</v>
      </c>
      <c r="G41" s="22">
        <v>493</v>
      </c>
      <c r="H41" s="22">
        <v>314739</v>
      </c>
      <c r="I41" s="22">
        <v>27043</v>
      </c>
      <c r="J41" s="22">
        <v>342275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342275</v>
      </c>
      <c r="X41" s="22">
        <v>1142376</v>
      </c>
      <c r="Y41" s="22">
        <v>-800101</v>
      </c>
      <c r="Z41" s="23">
        <v>-70.03832363425002</v>
      </c>
      <c r="AA41" s="20">
        <v>4569470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6760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4641601</v>
      </c>
      <c r="D44" s="20"/>
      <c r="E44" s="21">
        <v>98786</v>
      </c>
      <c r="F44" s="22">
        <v>98786</v>
      </c>
      <c r="G44" s="22"/>
      <c r="H44" s="22">
        <v>395966</v>
      </c>
      <c r="I44" s="22">
        <v>451244</v>
      </c>
      <c r="J44" s="22">
        <v>847210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847210</v>
      </c>
      <c r="X44" s="22">
        <v>24699</v>
      </c>
      <c r="Y44" s="22">
        <v>822511</v>
      </c>
      <c r="Z44" s="23">
        <v>3330.1388720191098</v>
      </c>
      <c r="AA44" s="20">
        <v>98786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63712937</v>
      </c>
      <c r="D47" s="29">
        <f t="shared" ref="D47:Y47" si="1">SUM(D34:D46)</f>
        <v>0</v>
      </c>
      <c r="E47" s="30">
        <f t="shared" si="1"/>
        <v>54911099</v>
      </c>
      <c r="F47" s="31">
        <f t="shared" si="1"/>
        <v>54911099</v>
      </c>
      <c r="G47" s="31">
        <f t="shared" si="1"/>
        <v>6806646</v>
      </c>
      <c r="H47" s="31">
        <f t="shared" si="1"/>
        <v>7423296</v>
      </c>
      <c r="I47" s="31">
        <f t="shared" si="1"/>
        <v>4507639</v>
      </c>
      <c r="J47" s="31">
        <f t="shared" si="1"/>
        <v>18737581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18737581</v>
      </c>
      <c r="X47" s="31">
        <f t="shared" si="1"/>
        <v>13727787</v>
      </c>
      <c r="Y47" s="31">
        <f t="shared" si="1"/>
        <v>5009794</v>
      </c>
      <c r="Z47" s="32">
        <f>+IF(X47&lt;&gt;0,+(Y47/X47)*100,0)</f>
        <v>36.493820890431941</v>
      </c>
      <c r="AA47" s="29">
        <f>SUM(AA34:AA46)</f>
        <v>54911099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-10274458</v>
      </c>
      <c r="D48" s="39">
        <f t="shared" si="2"/>
        <v>0</v>
      </c>
      <c r="E48" s="40">
        <f t="shared" si="2"/>
        <v>24689163</v>
      </c>
      <c r="F48" s="41">
        <f t="shared" si="2"/>
        <v>24689163</v>
      </c>
      <c r="G48" s="41">
        <f t="shared" si="2"/>
        <v>932340</v>
      </c>
      <c r="H48" s="41">
        <f t="shared" si="2"/>
        <v>-939008</v>
      </c>
      <c r="I48" s="41">
        <f t="shared" si="2"/>
        <v>555447</v>
      </c>
      <c r="J48" s="41">
        <f t="shared" si="2"/>
        <v>548779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548779</v>
      </c>
      <c r="X48" s="41">
        <f t="shared" si="2"/>
        <v>6172275</v>
      </c>
      <c r="Y48" s="41">
        <f t="shared" si="2"/>
        <v>-5623496</v>
      </c>
      <c r="Z48" s="42">
        <f>+IF(X48&lt;&gt;0,+(Y48/X48)*100,0)</f>
        <v>-91.108967115042674</v>
      </c>
      <c r="AA48" s="39">
        <f>+AA32-AA47</f>
        <v>24689163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-6274458</v>
      </c>
      <c r="D51" s="48">
        <f t="shared" si="3"/>
        <v>0</v>
      </c>
      <c r="E51" s="49">
        <f t="shared" si="3"/>
        <v>27689163</v>
      </c>
      <c r="F51" s="50">
        <f t="shared" si="3"/>
        <v>27689163</v>
      </c>
      <c r="G51" s="50">
        <f t="shared" si="3"/>
        <v>932340</v>
      </c>
      <c r="H51" s="50">
        <f t="shared" si="3"/>
        <v>-939008</v>
      </c>
      <c r="I51" s="50">
        <f t="shared" si="3"/>
        <v>555447</v>
      </c>
      <c r="J51" s="50">
        <f t="shared" si="3"/>
        <v>548779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548779</v>
      </c>
      <c r="X51" s="50">
        <f t="shared" si="3"/>
        <v>6922275</v>
      </c>
      <c r="Y51" s="50">
        <f t="shared" si="3"/>
        <v>-6373496</v>
      </c>
      <c r="Z51" s="51">
        <f>+IF(X51&lt;&gt;0,+(Y51/X51)*100,0)</f>
        <v>-92.072273927285465</v>
      </c>
      <c r="AA51" s="48">
        <f>SUM(AA48:AA50)</f>
        <v>27689163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-6274458</v>
      </c>
      <c r="D53" s="54">
        <f>+D51-D52</f>
        <v>0</v>
      </c>
      <c r="E53" s="55">
        <f t="shared" si="4"/>
        <v>27689163</v>
      </c>
      <c r="F53" s="56">
        <f t="shared" si="4"/>
        <v>27689163</v>
      </c>
      <c r="G53" s="56">
        <f t="shared" si="4"/>
        <v>932340</v>
      </c>
      <c r="H53" s="56">
        <f t="shared" si="4"/>
        <v>-939008</v>
      </c>
      <c r="I53" s="56">
        <f t="shared" si="4"/>
        <v>555447</v>
      </c>
      <c r="J53" s="56">
        <f t="shared" si="4"/>
        <v>548779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548779</v>
      </c>
      <c r="X53" s="56">
        <f t="shared" si="4"/>
        <v>6922275</v>
      </c>
      <c r="Y53" s="56">
        <f t="shared" si="4"/>
        <v>-6373496</v>
      </c>
      <c r="Z53" s="57">
        <f>+IF(X53&lt;&gt;0,+(Y53/X53)*100,0)</f>
        <v>-92.072273927285465</v>
      </c>
      <c r="AA53" s="54">
        <f>+AA51-AA52</f>
        <v>27689163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-6274458</v>
      </c>
      <c r="D56" s="48">
        <f>SUM(D53:D55)</f>
        <v>0</v>
      </c>
      <c r="E56" s="49">
        <f t="shared" si="5"/>
        <v>27689163</v>
      </c>
      <c r="F56" s="50">
        <f t="shared" si="5"/>
        <v>27689163</v>
      </c>
      <c r="G56" s="50">
        <f t="shared" si="5"/>
        <v>932340</v>
      </c>
      <c r="H56" s="50">
        <f t="shared" si="5"/>
        <v>-939008</v>
      </c>
      <c r="I56" s="50">
        <f t="shared" si="5"/>
        <v>555447</v>
      </c>
      <c r="J56" s="50">
        <f t="shared" si="5"/>
        <v>548779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548779</v>
      </c>
      <c r="X56" s="50">
        <f t="shared" si="5"/>
        <v>6922275</v>
      </c>
      <c r="Y56" s="50">
        <f t="shared" si="5"/>
        <v>-6373496</v>
      </c>
      <c r="Z56" s="51">
        <f>+IF(X56&lt;&gt;0,+(Y56/X56)*100,0)</f>
        <v>-92.072273927285465</v>
      </c>
      <c r="AA56" s="48">
        <f>SUM(AA53:AA55)</f>
        <v>27689163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-6274458</v>
      </c>
      <c r="D59" s="65">
        <f>SUM(D56:D58)</f>
        <v>0</v>
      </c>
      <c r="E59" s="66">
        <f t="shared" si="6"/>
        <v>27689163</v>
      </c>
      <c r="F59" s="67">
        <f t="shared" si="6"/>
        <v>27689163</v>
      </c>
      <c r="G59" s="67">
        <f t="shared" si="6"/>
        <v>932340</v>
      </c>
      <c r="H59" s="67">
        <f t="shared" si="6"/>
        <v>-939008</v>
      </c>
      <c r="I59" s="67">
        <f t="shared" si="6"/>
        <v>555447</v>
      </c>
      <c r="J59" s="67">
        <f t="shared" si="6"/>
        <v>548779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548779</v>
      </c>
      <c r="X59" s="67">
        <f t="shared" si="6"/>
        <v>6922275</v>
      </c>
      <c r="Y59" s="67">
        <f t="shared" si="6"/>
        <v>-6373496</v>
      </c>
      <c r="Z59" s="68">
        <f>+IF(X59&lt;&gt;0,+(Y59/X59)*100,0)</f>
        <v>-92.072273927285465</v>
      </c>
      <c r="AA59" s="65">
        <f>SUM(AA56:AA58)</f>
        <v>27689163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248912780</v>
      </c>
      <c r="X6" s="22">
        <v>204296019</v>
      </c>
      <c r="Y6" s="22">
        <v>44616761</v>
      </c>
      <c r="Z6" s="23">
        <v>21.839270886624572</v>
      </c>
      <c r="AA6" s="20">
        <v>817184134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1024545</v>
      </c>
      <c r="Y10" s="22">
        <v>-1024545</v>
      </c>
      <c r="Z10" s="23">
        <v>-100</v>
      </c>
      <c r="AA10" s="20">
        <v>4098183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12306535</v>
      </c>
      <c r="X13" s="22">
        <v>16535868</v>
      </c>
      <c r="Y13" s="22">
        <v>-4229333</v>
      </c>
      <c r="Z13" s="23">
        <v>-25.576722068657055</v>
      </c>
      <c r="AA13" s="20">
        <v>66143483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38228</v>
      </c>
      <c r="H19" s="22">
        <v>19846</v>
      </c>
      <c r="I19" s="22">
        <v>68590</v>
      </c>
      <c r="J19" s="22">
        <v>126664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126664</v>
      </c>
      <c r="X19" s="22"/>
      <c r="Y19" s="22">
        <v>126664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817261467</v>
      </c>
      <c r="D32" s="29">
        <f t="shared" ref="D32:Y32" si="0">SUM(D6:D31)</f>
        <v>0</v>
      </c>
      <c r="E32" s="30">
        <f t="shared" si="0"/>
        <v>887425800</v>
      </c>
      <c r="F32" s="31">
        <f t="shared" si="0"/>
        <v>887425800</v>
      </c>
      <c r="G32" s="31">
        <f t="shared" si="0"/>
        <v>80134948</v>
      </c>
      <c r="H32" s="31">
        <f t="shared" si="0"/>
        <v>89857590</v>
      </c>
      <c r="I32" s="31">
        <f t="shared" si="0"/>
        <v>91353441</v>
      </c>
      <c r="J32" s="31">
        <f t="shared" si="0"/>
        <v>261345979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261345979</v>
      </c>
      <c r="X32" s="31">
        <f t="shared" si="0"/>
        <v>221856432</v>
      </c>
      <c r="Y32" s="31">
        <f t="shared" si="0"/>
        <v>39489547</v>
      </c>
      <c r="Z32" s="32">
        <f>+IF(X32&lt;&gt;0,+(Y32/X32)*100,0)</f>
        <v>17.799595280609218</v>
      </c>
      <c r="AA32" s="29">
        <f>SUM(AA6:AA31)</f>
        <v>887425800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52676305</v>
      </c>
      <c r="D34" s="20"/>
      <c r="E34" s="21">
        <v>49388094</v>
      </c>
      <c r="F34" s="22">
        <v>49388094</v>
      </c>
      <c r="G34" s="22">
        <v>5575157</v>
      </c>
      <c r="H34" s="22">
        <v>4519327</v>
      </c>
      <c r="I34" s="22">
        <v>5005478</v>
      </c>
      <c r="J34" s="22">
        <v>15099962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15099962</v>
      </c>
      <c r="X34" s="22">
        <v>12347130</v>
      </c>
      <c r="Y34" s="22">
        <v>2752832</v>
      </c>
      <c r="Z34" s="23">
        <v>22.29531883117777</v>
      </c>
      <c r="AA34" s="20">
        <v>49388094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1041613813</v>
      </c>
      <c r="D36" s="20"/>
      <c r="E36" s="21">
        <v>752663181</v>
      </c>
      <c r="F36" s="22">
        <v>752663181</v>
      </c>
      <c r="G36" s="22">
        <v>108695652</v>
      </c>
      <c r="H36" s="22">
        <v>-290968575</v>
      </c>
      <c r="I36" s="22">
        <v>24883397</v>
      </c>
      <c r="J36" s="22">
        <v>-157389526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-157389526</v>
      </c>
      <c r="X36" s="22">
        <v>188165796</v>
      </c>
      <c r="Y36" s="22">
        <v>-345555322</v>
      </c>
      <c r="Z36" s="23">
        <v>-183.64406780922076</v>
      </c>
      <c r="AA36" s="20">
        <v>752663181</v>
      </c>
    </row>
    <row r="37" spans="1:27" ht="13.5" x14ac:dyDescent="0.25">
      <c r="A37" s="19" t="s">
        <v>63</v>
      </c>
      <c r="B37" s="15" t="s">
        <v>32</v>
      </c>
      <c r="C37" s="20">
        <v>21955582</v>
      </c>
      <c r="D37" s="20"/>
      <c r="E37" s="21">
        <v>23426000</v>
      </c>
      <c r="F37" s="22">
        <v>23426000</v>
      </c>
      <c r="G37" s="22">
        <v>210000</v>
      </c>
      <c r="H37" s="22">
        <v>523829</v>
      </c>
      <c r="I37" s="22">
        <v>1739136</v>
      </c>
      <c r="J37" s="22">
        <v>2472965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2472965</v>
      </c>
      <c r="X37" s="22">
        <v>5856507</v>
      </c>
      <c r="Y37" s="22">
        <v>-3383542</v>
      </c>
      <c r="Z37" s="23">
        <v>-57.774062252465505</v>
      </c>
      <c r="AA37" s="20">
        <v>23426000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149491321</v>
      </c>
      <c r="F38" s="22">
        <v>149491321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37372833</v>
      </c>
      <c r="Y38" s="22">
        <v>-37372833</v>
      </c>
      <c r="Z38" s="23">
        <v>-100</v>
      </c>
      <c r="AA38" s="20">
        <v>149491321</v>
      </c>
    </row>
    <row r="39" spans="1:27" ht="13.5" x14ac:dyDescent="0.25">
      <c r="A39" s="19" t="s">
        <v>65</v>
      </c>
      <c r="B39" s="15" t="s">
        <v>32</v>
      </c>
      <c r="C39" s="20">
        <v>147786</v>
      </c>
      <c r="D39" s="20"/>
      <c r="E39" s="21">
        <v>75000000</v>
      </c>
      <c r="F39" s="22">
        <v>75000000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18750000</v>
      </c>
      <c r="Y39" s="22">
        <v>-18750000</v>
      </c>
      <c r="Z39" s="23">
        <v>-100</v>
      </c>
      <c r="AA39" s="20">
        <v>75000000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2791580</v>
      </c>
      <c r="D41" s="20"/>
      <c r="E41" s="21">
        <v>11660000</v>
      </c>
      <c r="F41" s="22">
        <v>11660000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2915004</v>
      </c>
      <c r="Y41" s="22">
        <v>-2915004</v>
      </c>
      <c r="Z41" s="23">
        <v>-100</v>
      </c>
      <c r="AA41" s="20">
        <v>11660000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288352706</v>
      </c>
      <c r="D43" s="20"/>
      <c r="E43" s="21"/>
      <c r="F43" s="22"/>
      <c r="G43" s="22"/>
      <c r="H43" s="22">
        <v>5115</v>
      </c>
      <c r="I43" s="22">
        <v>1253438</v>
      </c>
      <c r="J43" s="22">
        <v>1258553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1258553</v>
      </c>
      <c r="X43" s="22"/>
      <c r="Y43" s="22">
        <v>1258553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2437516</v>
      </c>
      <c r="D44" s="20"/>
      <c r="E44" s="21">
        <v>7361183</v>
      </c>
      <c r="F44" s="22">
        <v>7361183</v>
      </c>
      <c r="G44" s="22">
        <v>50548</v>
      </c>
      <c r="H44" s="22">
        <v>369388</v>
      </c>
      <c r="I44" s="22">
        <v>93641</v>
      </c>
      <c r="J44" s="22">
        <v>513577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513577</v>
      </c>
      <c r="X44" s="22">
        <v>1840314</v>
      </c>
      <c r="Y44" s="22">
        <v>-1326737</v>
      </c>
      <c r="Z44" s="23">
        <v>-72.092968917260862</v>
      </c>
      <c r="AA44" s="20">
        <v>7361183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1409975288</v>
      </c>
      <c r="D47" s="29">
        <f t="shared" ref="D47:Y47" si="1">SUM(D34:D46)</f>
        <v>0</v>
      </c>
      <c r="E47" s="30">
        <f t="shared" si="1"/>
        <v>1068989779</v>
      </c>
      <c r="F47" s="31">
        <f t="shared" si="1"/>
        <v>1068989779</v>
      </c>
      <c r="G47" s="31">
        <f t="shared" si="1"/>
        <v>114531357</v>
      </c>
      <c r="H47" s="31">
        <f t="shared" si="1"/>
        <v>-285550916</v>
      </c>
      <c r="I47" s="31">
        <f t="shared" si="1"/>
        <v>32975090</v>
      </c>
      <c r="J47" s="31">
        <f t="shared" si="1"/>
        <v>-138044469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-138044469</v>
      </c>
      <c r="X47" s="31">
        <f t="shared" si="1"/>
        <v>267247584</v>
      </c>
      <c r="Y47" s="31">
        <f t="shared" si="1"/>
        <v>-405292053</v>
      </c>
      <c r="Z47" s="32">
        <f>+IF(X47&lt;&gt;0,+(Y47/X47)*100,0)</f>
        <v>-151.65415040758609</v>
      </c>
      <c r="AA47" s="29">
        <f>SUM(AA34:AA46)</f>
        <v>1068989779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-592713821</v>
      </c>
      <c r="D48" s="39">
        <f t="shared" si="2"/>
        <v>0</v>
      </c>
      <c r="E48" s="40">
        <f t="shared" si="2"/>
        <v>-181563979</v>
      </c>
      <c r="F48" s="41">
        <f t="shared" si="2"/>
        <v>-181563979</v>
      </c>
      <c r="G48" s="41">
        <f t="shared" si="2"/>
        <v>-34396409</v>
      </c>
      <c r="H48" s="41">
        <f t="shared" si="2"/>
        <v>375408506</v>
      </c>
      <c r="I48" s="41">
        <f t="shared" si="2"/>
        <v>58378351</v>
      </c>
      <c r="J48" s="41">
        <f t="shared" si="2"/>
        <v>399390448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399390448</v>
      </c>
      <c r="X48" s="41">
        <f t="shared" si="2"/>
        <v>-45391152</v>
      </c>
      <c r="Y48" s="41">
        <f t="shared" si="2"/>
        <v>444781600</v>
      </c>
      <c r="Z48" s="42">
        <f>+IF(X48&lt;&gt;0,+(Y48/X48)*100,0)</f>
        <v>-979.88612406224001</v>
      </c>
      <c r="AA48" s="39">
        <f>+AA32-AA47</f>
        <v>-181563979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-592713821</v>
      </c>
      <c r="D51" s="48">
        <f t="shared" si="3"/>
        <v>0</v>
      </c>
      <c r="E51" s="49">
        <f t="shared" si="3"/>
        <v>-181563979</v>
      </c>
      <c r="F51" s="50">
        <f t="shared" si="3"/>
        <v>-181563979</v>
      </c>
      <c r="G51" s="50">
        <f t="shared" si="3"/>
        <v>-34396409</v>
      </c>
      <c r="H51" s="50">
        <f t="shared" si="3"/>
        <v>375408506</v>
      </c>
      <c r="I51" s="50">
        <f t="shared" si="3"/>
        <v>58378351</v>
      </c>
      <c r="J51" s="50">
        <f t="shared" si="3"/>
        <v>399390448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399390448</v>
      </c>
      <c r="X51" s="50">
        <f t="shared" si="3"/>
        <v>-45391152</v>
      </c>
      <c r="Y51" s="50">
        <f t="shared" si="3"/>
        <v>444781600</v>
      </c>
      <c r="Z51" s="51">
        <f>+IF(X51&lt;&gt;0,+(Y51/X51)*100,0)</f>
        <v>-979.88612406224001</v>
      </c>
      <c r="AA51" s="48">
        <f>SUM(AA48:AA50)</f>
        <v>-181563979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-592713821</v>
      </c>
      <c r="D53" s="54">
        <f>+D51-D52</f>
        <v>0</v>
      </c>
      <c r="E53" s="55">
        <f t="shared" si="4"/>
        <v>-181563979</v>
      </c>
      <c r="F53" s="56">
        <f t="shared" si="4"/>
        <v>-181563979</v>
      </c>
      <c r="G53" s="56">
        <f t="shared" si="4"/>
        <v>-34396409</v>
      </c>
      <c r="H53" s="56">
        <f t="shared" si="4"/>
        <v>375408506</v>
      </c>
      <c r="I53" s="56">
        <f t="shared" si="4"/>
        <v>58378351</v>
      </c>
      <c r="J53" s="56">
        <f t="shared" si="4"/>
        <v>399390448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399390448</v>
      </c>
      <c r="X53" s="56">
        <f t="shared" si="4"/>
        <v>-45391152</v>
      </c>
      <c r="Y53" s="56">
        <f t="shared" si="4"/>
        <v>444781600</v>
      </c>
      <c r="Z53" s="57">
        <f>+IF(X53&lt;&gt;0,+(Y53/X53)*100,0)</f>
        <v>-979.88612406224001</v>
      </c>
      <c r="AA53" s="54">
        <f>+AA51-AA52</f>
        <v>-181563979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-592713821</v>
      </c>
      <c r="D56" s="48">
        <f>SUM(D53:D55)</f>
        <v>0</v>
      </c>
      <c r="E56" s="49">
        <f t="shared" si="5"/>
        <v>-181563979</v>
      </c>
      <c r="F56" s="50">
        <f t="shared" si="5"/>
        <v>-181563979</v>
      </c>
      <c r="G56" s="50">
        <f t="shared" si="5"/>
        <v>-34396409</v>
      </c>
      <c r="H56" s="50">
        <f t="shared" si="5"/>
        <v>375408506</v>
      </c>
      <c r="I56" s="50">
        <f t="shared" si="5"/>
        <v>58378351</v>
      </c>
      <c r="J56" s="50">
        <f t="shared" si="5"/>
        <v>399390448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399390448</v>
      </c>
      <c r="X56" s="50">
        <f t="shared" si="5"/>
        <v>-45391152</v>
      </c>
      <c r="Y56" s="50">
        <f t="shared" si="5"/>
        <v>444781600</v>
      </c>
      <c r="Z56" s="51">
        <f>+IF(X56&lt;&gt;0,+(Y56/X56)*100,0)</f>
        <v>-979.88612406224001</v>
      </c>
      <c r="AA56" s="48">
        <f>SUM(AA53:AA55)</f>
        <v>-181563979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-592713821</v>
      </c>
      <c r="D59" s="65">
        <f>SUM(D56:D58)</f>
        <v>0</v>
      </c>
      <c r="E59" s="66">
        <f t="shared" si="6"/>
        <v>-181563979</v>
      </c>
      <c r="F59" s="67">
        <f t="shared" si="6"/>
        <v>-181563979</v>
      </c>
      <c r="G59" s="67">
        <f t="shared" si="6"/>
        <v>-34396409</v>
      </c>
      <c r="H59" s="67">
        <f t="shared" si="6"/>
        <v>375408506</v>
      </c>
      <c r="I59" s="67">
        <f t="shared" si="6"/>
        <v>58378351</v>
      </c>
      <c r="J59" s="67">
        <f t="shared" si="6"/>
        <v>399390448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399390448</v>
      </c>
      <c r="X59" s="67">
        <f t="shared" si="6"/>
        <v>-45391152</v>
      </c>
      <c r="Y59" s="67">
        <f t="shared" si="6"/>
        <v>444781600</v>
      </c>
      <c r="Z59" s="68">
        <f>+IF(X59&lt;&gt;0,+(Y59/X59)*100,0)</f>
        <v>-979.88612406224001</v>
      </c>
      <c r="AA59" s="65">
        <f>SUM(AA56:AA58)</f>
        <v>-181563979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144650820</v>
      </c>
      <c r="F6" s="22">
        <v>144650820</v>
      </c>
      <c r="G6" s="22">
        <v>11703329</v>
      </c>
      <c r="H6" s="22">
        <v>10059059</v>
      </c>
      <c r="I6" s="22">
        <v>9898214</v>
      </c>
      <c r="J6" s="22">
        <v>31660602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31660602</v>
      </c>
      <c r="X6" s="22">
        <v>38573552</v>
      </c>
      <c r="Y6" s="22">
        <v>-6912950</v>
      </c>
      <c r="Z6" s="23">
        <v>-17.921476352501838</v>
      </c>
      <c r="AA6" s="20">
        <v>144650820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192158</v>
      </c>
      <c r="F10" s="22">
        <v>192158</v>
      </c>
      <c r="G10" s="22">
        <v>-22221</v>
      </c>
      <c r="H10" s="22">
        <v>12076</v>
      </c>
      <c r="I10" s="22">
        <v>24214</v>
      </c>
      <c r="J10" s="22">
        <v>14069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14069</v>
      </c>
      <c r="X10" s="22"/>
      <c r="Y10" s="22">
        <v>14069</v>
      </c>
      <c r="Z10" s="23"/>
      <c r="AA10" s="20">
        <v>192158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41066100</v>
      </c>
      <c r="F13" s="22">
        <v>41066100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10266525</v>
      </c>
      <c r="Y13" s="22">
        <v>-10266525</v>
      </c>
      <c r="Z13" s="23">
        <v>-100</v>
      </c>
      <c r="AA13" s="20">
        <v>41066100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1545132</v>
      </c>
      <c r="F22" s="22">
        <v>1545132</v>
      </c>
      <c r="G22" s="22"/>
      <c r="H22" s="22"/>
      <c r="I22" s="22">
        <v>11086</v>
      </c>
      <c r="J22" s="22">
        <v>11086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11086</v>
      </c>
      <c r="X22" s="22">
        <v>386283</v>
      </c>
      <c r="Y22" s="22">
        <v>-375197</v>
      </c>
      <c r="Z22" s="23">
        <v>-97.130083384461656</v>
      </c>
      <c r="AA22" s="20">
        <v>1545132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73593560</v>
      </c>
      <c r="F25" s="22">
        <v>73593560</v>
      </c>
      <c r="G25" s="22">
        <v>5443920</v>
      </c>
      <c r="H25" s="22"/>
      <c r="I25" s="22">
        <v>73908</v>
      </c>
      <c r="J25" s="22">
        <v>5517828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5517828</v>
      </c>
      <c r="X25" s="22">
        <v>44156136</v>
      </c>
      <c r="Y25" s="22">
        <v>-38638308</v>
      </c>
      <c r="Z25" s="23">
        <v>-87.503825062953879</v>
      </c>
      <c r="AA25" s="20">
        <v>73593560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261047770</v>
      </c>
      <c r="F32" s="31">
        <f t="shared" si="0"/>
        <v>261047770</v>
      </c>
      <c r="G32" s="31">
        <f t="shared" si="0"/>
        <v>17125028</v>
      </c>
      <c r="H32" s="31">
        <f t="shared" si="0"/>
        <v>10071135</v>
      </c>
      <c r="I32" s="31">
        <f t="shared" si="0"/>
        <v>10007422</v>
      </c>
      <c r="J32" s="31">
        <f t="shared" si="0"/>
        <v>37203585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37203585</v>
      </c>
      <c r="X32" s="31">
        <f t="shared" si="0"/>
        <v>93382496</v>
      </c>
      <c r="Y32" s="31">
        <f t="shared" si="0"/>
        <v>-56178911</v>
      </c>
      <c r="Z32" s="32">
        <f>+IF(X32&lt;&gt;0,+(Y32/X32)*100,0)</f>
        <v>-60.160001506063828</v>
      </c>
      <c r="AA32" s="29">
        <f>SUM(AA6:AA31)</f>
        <v>261047770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13026564</v>
      </c>
      <c r="F34" s="22">
        <v>13026564</v>
      </c>
      <c r="G34" s="22">
        <v>1288446</v>
      </c>
      <c r="H34" s="22">
        <v>1254847</v>
      </c>
      <c r="I34" s="22">
        <v>1290140</v>
      </c>
      <c r="J34" s="22">
        <v>3833433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3833433</v>
      </c>
      <c r="X34" s="22">
        <v>3256641</v>
      </c>
      <c r="Y34" s="22">
        <v>576792</v>
      </c>
      <c r="Z34" s="23">
        <v>17.711255247354561</v>
      </c>
      <c r="AA34" s="20">
        <v>13026564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90076998</v>
      </c>
      <c r="F36" s="22">
        <v>90076998</v>
      </c>
      <c r="G36" s="22"/>
      <c r="H36" s="22">
        <v>21403093</v>
      </c>
      <c r="I36" s="22"/>
      <c r="J36" s="22">
        <v>21403093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21403093</v>
      </c>
      <c r="X36" s="22">
        <v>24020533</v>
      </c>
      <c r="Y36" s="22">
        <v>-2617440</v>
      </c>
      <c r="Z36" s="23">
        <v>-10.896677438423202</v>
      </c>
      <c r="AA36" s="20">
        <v>90076998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7790578</v>
      </c>
      <c r="F37" s="22">
        <v>7790578</v>
      </c>
      <c r="G37" s="22">
        <v>3057364</v>
      </c>
      <c r="H37" s="22">
        <v>-362712</v>
      </c>
      <c r="I37" s="22">
        <v>228708</v>
      </c>
      <c r="J37" s="22">
        <v>2923360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2923360</v>
      </c>
      <c r="X37" s="22">
        <v>1818320</v>
      </c>
      <c r="Y37" s="22">
        <v>1105040</v>
      </c>
      <c r="Z37" s="23">
        <v>60.772581283822426</v>
      </c>
      <c r="AA37" s="20">
        <v>7790578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37143384</v>
      </c>
      <c r="F38" s="22">
        <v>37143384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9285846</v>
      </c>
      <c r="Y38" s="22">
        <v>-9285846</v>
      </c>
      <c r="Z38" s="23">
        <v>-100</v>
      </c>
      <c r="AA38" s="20">
        <v>37143384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2200150</v>
      </c>
      <c r="F39" s="22">
        <v>2200150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2200150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9999996</v>
      </c>
      <c r="F40" s="22">
        <v>9999996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2499999</v>
      </c>
      <c r="Y40" s="22">
        <v>-2499999</v>
      </c>
      <c r="Z40" s="23">
        <v>-100</v>
      </c>
      <c r="AA40" s="20">
        <v>9999996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10000000</v>
      </c>
      <c r="F41" s="22">
        <v>10000000</v>
      </c>
      <c r="G41" s="22"/>
      <c r="H41" s="22">
        <v>47523</v>
      </c>
      <c r="I41" s="22">
        <v>24547</v>
      </c>
      <c r="J41" s="22">
        <v>72070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72070</v>
      </c>
      <c r="X41" s="22">
        <v>2000000</v>
      </c>
      <c r="Y41" s="22">
        <v>-1927930</v>
      </c>
      <c r="Z41" s="23">
        <v>-96.396500000000003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1395924</v>
      </c>
      <c r="F44" s="22">
        <v>1395924</v>
      </c>
      <c r="G44" s="22">
        <v>12945</v>
      </c>
      <c r="H44" s="22">
        <v>15447</v>
      </c>
      <c r="I44" s="22">
        <v>18101</v>
      </c>
      <c r="J44" s="22">
        <v>46493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46493</v>
      </c>
      <c r="X44" s="22">
        <v>348981</v>
      </c>
      <c r="Y44" s="22">
        <v>-302488</v>
      </c>
      <c r="Z44" s="23">
        <v>-86.677498201907838</v>
      </c>
      <c r="AA44" s="20">
        <v>1395924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171633594</v>
      </c>
      <c r="F47" s="31">
        <f t="shared" si="1"/>
        <v>171633594</v>
      </c>
      <c r="G47" s="31">
        <f t="shared" si="1"/>
        <v>4358755</v>
      </c>
      <c r="H47" s="31">
        <f t="shared" si="1"/>
        <v>22358198</v>
      </c>
      <c r="I47" s="31">
        <f t="shared" si="1"/>
        <v>1561496</v>
      </c>
      <c r="J47" s="31">
        <f t="shared" si="1"/>
        <v>28278449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28278449</v>
      </c>
      <c r="X47" s="31">
        <f t="shared" si="1"/>
        <v>43230320</v>
      </c>
      <c r="Y47" s="31">
        <f t="shared" si="1"/>
        <v>-14951871</v>
      </c>
      <c r="Z47" s="32">
        <f>+IF(X47&lt;&gt;0,+(Y47/X47)*100,0)</f>
        <v>-34.586537874343747</v>
      </c>
      <c r="AA47" s="29">
        <f>SUM(AA34:AA46)</f>
        <v>171633594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89414176</v>
      </c>
      <c r="F48" s="41">
        <f t="shared" si="2"/>
        <v>89414176</v>
      </c>
      <c r="G48" s="41">
        <f t="shared" si="2"/>
        <v>12766273</v>
      </c>
      <c r="H48" s="41">
        <f t="shared" si="2"/>
        <v>-12287063</v>
      </c>
      <c r="I48" s="41">
        <f t="shared" si="2"/>
        <v>8445926</v>
      </c>
      <c r="J48" s="41">
        <f t="shared" si="2"/>
        <v>8925136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8925136</v>
      </c>
      <c r="X48" s="41">
        <f t="shared" si="2"/>
        <v>50152176</v>
      </c>
      <c r="Y48" s="41">
        <f t="shared" si="2"/>
        <v>-41227040</v>
      </c>
      <c r="Z48" s="42">
        <f>+IF(X48&lt;&gt;0,+(Y48/X48)*100,0)</f>
        <v>-82.203890814229069</v>
      </c>
      <c r="AA48" s="39">
        <f>+AA32-AA47</f>
        <v>89414176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89414176</v>
      </c>
      <c r="F51" s="50">
        <f t="shared" si="3"/>
        <v>89414176</v>
      </c>
      <c r="G51" s="50">
        <f t="shared" si="3"/>
        <v>12766273</v>
      </c>
      <c r="H51" s="50">
        <f t="shared" si="3"/>
        <v>-12287063</v>
      </c>
      <c r="I51" s="50">
        <f t="shared" si="3"/>
        <v>8445926</v>
      </c>
      <c r="J51" s="50">
        <f t="shared" si="3"/>
        <v>8925136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8925136</v>
      </c>
      <c r="X51" s="50">
        <f t="shared" si="3"/>
        <v>50152176</v>
      </c>
      <c r="Y51" s="50">
        <f t="shared" si="3"/>
        <v>-41227040</v>
      </c>
      <c r="Z51" s="51">
        <f>+IF(X51&lt;&gt;0,+(Y51/X51)*100,0)</f>
        <v>-82.203890814229069</v>
      </c>
      <c r="AA51" s="48">
        <f>SUM(AA48:AA50)</f>
        <v>89414176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89414176</v>
      </c>
      <c r="F53" s="56">
        <f t="shared" si="4"/>
        <v>89414176</v>
      </c>
      <c r="G53" s="56">
        <f t="shared" si="4"/>
        <v>12766273</v>
      </c>
      <c r="H53" s="56">
        <f t="shared" si="4"/>
        <v>-12287063</v>
      </c>
      <c r="I53" s="56">
        <f t="shared" si="4"/>
        <v>8445926</v>
      </c>
      <c r="J53" s="56">
        <f t="shared" si="4"/>
        <v>8925136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8925136</v>
      </c>
      <c r="X53" s="56">
        <f t="shared" si="4"/>
        <v>50152176</v>
      </c>
      <c r="Y53" s="56">
        <f t="shared" si="4"/>
        <v>-41227040</v>
      </c>
      <c r="Z53" s="57">
        <f>+IF(X53&lt;&gt;0,+(Y53/X53)*100,0)</f>
        <v>-82.203890814229069</v>
      </c>
      <c r="AA53" s="54">
        <f>+AA51-AA52</f>
        <v>89414176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89414176</v>
      </c>
      <c r="F56" s="50">
        <f t="shared" si="5"/>
        <v>89414176</v>
      </c>
      <c r="G56" s="50">
        <f t="shared" si="5"/>
        <v>12766273</v>
      </c>
      <c r="H56" s="50">
        <f t="shared" si="5"/>
        <v>-12287063</v>
      </c>
      <c r="I56" s="50">
        <f t="shared" si="5"/>
        <v>8445926</v>
      </c>
      <c r="J56" s="50">
        <f t="shared" si="5"/>
        <v>8925136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8925136</v>
      </c>
      <c r="X56" s="50">
        <f t="shared" si="5"/>
        <v>50152176</v>
      </c>
      <c r="Y56" s="50">
        <f t="shared" si="5"/>
        <v>-41227040</v>
      </c>
      <c r="Z56" s="51">
        <f>+IF(X56&lt;&gt;0,+(Y56/X56)*100,0)</f>
        <v>-82.203890814229069</v>
      </c>
      <c r="AA56" s="48">
        <f>SUM(AA53:AA55)</f>
        <v>89414176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89414176</v>
      </c>
      <c r="F59" s="67">
        <f t="shared" si="6"/>
        <v>89414176</v>
      </c>
      <c r="G59" s="67">
        <f t="shared" si="6"/>
        <v>12766273</v>
      </c>
      <c r="H59" s="67">
        <f t="shared" si="6"/>
        <v>-12287063</v>
      </c>
      <c r="I59" s="67">
        <f t="shared" si="6"/>
        <v>8445926</v>
      </c>
      <c r="J59" s="67">
        <f t="shared" si="6"/>
        <v>8925136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8925136</v>
      </c>
      <c r="X59" s="67">
        <f t="shared" si="6"/>
        <v>50152176</v>
      </c>
      <c r="Y59" s="67">
        <f t="shared" si="6"/>
        <v>-41227040</v>
      </c>
      <c r="Z59" s="68">
        <f>+IF(X59&lt;&gt;0,+(Y59/X59)*100,0)</f>
        <v>-82.203890814229069</v>
      </c>
      <c r="AA59" s="65">
        <f>SUM(AA56:AA58)</f>
        <v>89414176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103986901</v>
      </c>
      <c r="D6" s="20"/>
      <c r="E6" s="21">
        <v>128116368</v>
      </c>
      <c r="F6" s="22">
        <v>128116368</v>
      </c>
      <c r="G6" s="22">
        <v>12068791</v>
      </c>
      <c r="H6" s="22">
        <v>9029615</v>
      </c>
      <c r="I6" s="22">
        <v>10310230</v>
      </c>
      <c r="J6" s="22">
        <v>31408636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31408636</v>
      </c>
      <c r="X6" s="22">
        <v>32029092</v>
      </c>
      <c r="Y6" s="22">
        <v>-620456</v>
      </c>
      <c r="Z6" s="23">
        <v>-1.9371638758913303</v>
      </c>
      <c r="AA6" s="20">
        <v>128116368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5000004</v>
      </c>
      <c r="F13" s="22">
        <v>5000004</v>
      </c>
      <c r="G13" s="22">
        <v>130473</v>
      </c>
      <c r="H13" s="22">
        <v>130762</v>
      </c>
      <c r="I13" s="22">
        <v>126155</v>
      </c>
      <c r="J13" s="22">
        <v>387390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387390</v>
      </c>
      <c r="X13" s="22">
        <v>1250001</v>
      </c>
      <c r="Y13" s="22">
        <v>-862611</v>
      </c>
      <c r="Z13" s="23">
        <v>-69.008824792940175</v>
      </c>
      <c r="AA13" s="20">
        <v>5000004</v>
      </c>
    </row>
    <row r="14" spans="1:27" ht="13.5" x14ac:dyDescent="0.25">
      <c r="A14" s="19" t="s">
        <v>42</v>
      </c>
      <c r="B14" s="15" t="s">
        <v>32</v>
      </c>
      <c r="C14" s="20">
        <v>228802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12600000</v>
      </c>
      <c r="Y25" s="22">
        <v>3150024</v>
      </c>
      <c r="Z25" s="23">
        <v>25.000190476190475</v>
      </c>
      <c r="AA25" s="20">
        <v>37800000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84713</v>
      </c>
      <c r="H26" s="22">
        <v>87077</v>
      </c>
      <c r="I26" s="22">
        <v>87463</v>
      </c>
      <c r="J26" s="22">
        <v>259253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259253</v>
      </c>
      <c r="X26" s="22"/>
      <c r="Y26" s="22">
        <v>259253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319572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535503</v>
      </c>
      <c r="Y28" s="22">
        <v>-535503</v>
      </c>
      <c r="Z28" s="23">
        <v>-100</v>
      </c>
      <c r="AA28" s="20">
        <v>2142012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136738546</v>
      </c>
      <c r="D32" s="29">
        <f t="shared" ref="D32:Y32" si="0">SUM(D6:D31)</f>
        <v>0</v>
      </c>
      <c r="E32" s="30">
        <f t="shared" si="0"/>
        <v>173058384</v>
      </c>
      <c r="F32" s="31">
        <f t="shared" si="0"/>
        <v>173058384</v>
      </c>
      <c r="G32" s="31">
        <f t="shared" si="0"/>
        <v>12283977</v>
      </c>
      <c r="H32" s="31">
        <f t="shared" si="0"/>
        <v>24997478</v>
      </c>
      <c r="I32" s="31">
        <f t="shared" si="0"/>
        <v>10523848</v>
      </c>
      <c r="J32" s="31">
        <f t="shared" si="0"/>
        <v>47805303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47805303</v>
      </c>
      <c r="X32" s="31">
        <f t="shared" si="0"/>
        <v>46414596</v>
      </c>
      <c r="Y32" s="31">
        <f t="shared" si="0"/>
        <v>1390707</v>
      </c>
      <c r="Z32" s="32">
        <f>+IF(X32&lt;&gt;0,+(Y32/X32)*100,0)</f>
        <v>2.996270828254112</v>
      </c>
      <c r="AA32" s="29">
        <f>SUM(AA6:AA31)</f>
        <v>173058384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10149025</v>
      </c>
      <c r="D34" s="20"/>
      <c r="E34" s="21">
        <v>11194968</v>
      </c>
      <c r="F34" s="22">
        <v>11194968</v>
      </c>
      <c r="G34" s="22">
        <v>810097</v>
      </c>
      <c r="H34" s="22">
        <v>811977</v>
      </c>
      <c r="I34" s="22">
        <v>1009204</v>
      </c>
      <c r="J34" s="22">
        <v>2631278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2631278</v>
      </c>
      <c r="X34" s="22">
        <v>2798742</v>
      </c>
      <c r="Y34" s="22">
        <v>-167464</v>
      </c>
      <c r="Z34" s="23">
        <v>-5.9835454643550561</v>
      </c>
      <c r="AA34" s="20">
        <v>11194968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106176124</v>
      </c>
      <c r="D36" s="20"/>
      <c r="E36" s="21">
        <v>139377420</v>
      </c>
      <c r="F36" s="22">
        <v>139377420</v>
      </c>
      <c r="G36" s="22">
        <v>15015710</v>
      </c>
      <c r="H36" s="22">
        <v>14122682</v>
      </c>
      <c r="I36" s="22">
        <v>1575588</v>
      </c>
      <c r="J36" s="22">
        <v>30713980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30713980</v>
      </c>
      <c r="X36" s="22">
        <v>34844355</v>
      </c>
      <c r="Y36" s="22">
        <v>-4130375</v>
      </c>
      <c r="Z36" s="23">
        <v>-11.853785211406553</v>
      </c>
      <c r="AA36" s="20">
        <v>139377420</v>
      </c>
    </row>
    <row r="37" spans="1:27" ht="13.5" x14ac:dyDescent="0.25">
      <c r="A37" s="19" t="s">
        <v>63</v>
      </c>
      <c r="B37" s="15" t="s">
        <v>32</v>
      </c>
      <c r="C37" s="20">
        <v>1613934</v>
      </c>
      <c r="D37" s="20"/>
      <c r="E37" s="21">
        <v>2351436</v>
      </c>
      <c r="F37" s="22">
        <v>2351436</v>
      </c>
      <c r="G37" s="22">
        <v>1776</v>
      </c>
      <c r="H37" s="22">
        <v>155207</v>
      </c>
      <c r="I37" s="22">
        <v>169007</v>
      </c>
      <c r="J37" s="22">
        <v>325990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325990</v>
      </c>
      <c r="X37" s="22">
        <v>587859</v>
      </c>
      <c r="Y37" s="22">
        <v>-261869</v>
      </c>
      <c r="Z37" s="23">
        <v>-44.546226220913518</v>
      </c>
      <c r="AA37" s="20">
        <v>2351436</v>
      </c>
    </row>
    <row r="38" spans="1:27" ht="13.5" x14ac:dyDescent="0.25">
      <c r="A38" s="19" t="s">
        <v>64</v>
      </c>
      <c r="B38" s="15" t="s">
        <v>32</v>
      </c>
      <c r="C38" s="20">
        <v>1001711</v>
      </c>
      <c r="D38" s="20"/>
      <c r="E38" s="21">
        <v>39077508</v>
      </c>
      <c r="F38" s="22">
        <v>39077508</v>
      </c>
      <c r="G38" s="22"/>
      <c r="H38" s="22"/>
      <c r="I38" s="22">
        <v>9769377</v>
      </c>
      <c r="J38" s="22">
        <v>9769377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9769377</v>
      </c>
      <c r="X38" s="22">
        <v>9769377</v>
      </c>
      <c r="Y38" s="22"/>
      <c r="Z38" s="23"/>
      <c r="AA38" s="20">
        <v>39077508</v>
      </c>
    </row>
    <row r="39" spans="1:27" ht="13.5" x14ac:dyDescent="0.25">
      <c r="A39" s="19" t="s">
        <v>65</v>
      </c>
      <c r="B39" s="15" t="s">
        <v>32</v>
      </c>
      <c r="C39" s="20">
        <v>29964757</v>
      </c>
      <c r="D39" s="20"/>
      <c r="E39" s="21">
        <v>5878260</v>
      </c>
      <c r="F39" s="22">
        <v>5878260</v>
      </c>
      <c r="G39" s="22">
        <v>746911</v>
      </c>
      <c r="H39" s="22">
        <v>746911</v>
      </c>
      <c r="I39" s="22">
        <v>722820</v>
      </c>
      <c r="J39" s="22">
        <v>2216642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2216642</v>
      </c>
      <c r="X39" s="22">
        <v>1469565</v>
      </c>
      <c r="Y39" s="22">
        <v>747077</v>
      </c>
      <c r="Z39" s="23">
        <v>50.836608111924278</v>
      </c>
      <c r="AA39" s="20">
        <v>5878260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913371</v>
      </c>
      <c r="D41" s="20"/>
      <c r="E41" s="21">
        <v>500004</v>
      </c>
      <c r="F41" s="22">
        <v>500004</v>
      </c>
      <c r="G41" s="22"/>
      <c r="H41" s="22">
        <v>10946</v>
      </c>
      <c r="I41" s="22">
        <v>7755</v>
      </c>
      <c r="J41" s="22">
        <v>18701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18701</v>
      </c>
      <c r="X41" s="22">
        <v>125001</v>
      </c>
      <c r="Y41" s="22">
        <v>-106300</v>
      </c>
      <c r="Z41" s="23">
        <v>-85.039319685442521</v>
      </c>
      <c r="AA41" s="20">
        <v>500004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1569249</v>
      </c>
      <c r="D43" s="20"/>
      <c r="E43" s="21">
        <v>5000004</v>
      </c>
      <c r="F43" s="22">
        <v>5000004</v>
      </c>
      <c r="G43" s="22">
        <v>43395</v>
      </c>
      <c r="H43" s="22">
        <v>59858</v>
      </c>
      <c r="I43" s="22">
        <v>67236</v>
      </c>
      <c r="J43" s="22">
        <v>170489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170489</v>
      </c>
      <c r="X43" s="22">
        <v>1250001</v>
      </c>
      <c r="Y43" s="22">
        <v>-1079512</v>
      </c>
      <c r="Z43" s="23">
        <v>-86.360890911287271</v>
      </c>
      <c r="AA43" s="20">
        <v>5000004</v>
      </c>
    </row>
    <row r="44" spans="1:27" ht="13.5" x14ac:dyDescent="0.25">
      <c r="A44" s="19" t="s">
        <v>69</v>
      </c>
      <c r="B44" s="15" t="s">
        <v>32</v>
      </c>
      <c r="C44" s="20">
        <v>910404</v>
      </c>
      <c r="D44" s="20"/>
      <c r="E44" s="21">
        <v>1399716</v>
      </c>
      <c r="F44" s="22">
        <v>1399716</v>
      </c>
      <c r="G44" s="22">
        <v>-67174</v>
      </c>
      <c r="H44" s="22">
        <v>44877</v>
      </c>
      <c r="I44" s="22">
        <v>73446</v>
      </c>
      <c r="J44" s="22">
        <v>51149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51149</v>
      </c>
      <c r="X44" s="22">
        <v>349929</v>
      </c>
      <c r="Y44" s="22">
        <v>-298780</v>
      </c>
      <c r="Z44" s="23">
        <v>-85.383034844211252</v>
      </c>
      <c r="AA44" s="20">
        <v>1399716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152298575</v>
      </c>
      <c r="D47" s="29">
        <f t="shared" ref="D47:Y47" si="1">SUM(D34:D46)</f>
        <v>0</v>
      </c>
      <c r="E47" s="30">
        <f t="shared" si="1"/>
        <v>204779316</v>
      </c>
      <c r="F47" s="31">
        <f t="shared" si="1"/>
        <v>204779316</v>
      </c>
      <c r="G47" s="31">
        <f t="shared" si="1"/>
        <v>16550715</v>
      </c>
      <c r="H47" s="31">
        <f t="shared" si="1"/>
        <v>15952458</v>
      </c>
      <c r="I47" s="31">
        <f t="shared" si="1"/>
        <v>13394433</v>
      </c>
      <c r="J47" s="31">
        <f t="shared" si="1"/>
        <v>45897606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45897606</v>
      </c>
      <c r="X47" s="31">
        <f t="shared" si="1"/>
        <v>51194829</v>
      </c>
      <c r="Y47" s="31">
        <f t="shared" si="1"/>
        <v>-5297223</v>
      </c>
      <c r="Z47" s="32">
        <f>+IF(X47&lt;&gt;0,+(Y47/X47)*100,0)</f>
        <v>-10.347183697009712</v>
      </c>
      <c r="AA47" s="29">
        <f>SUM(AA34:AA46)</f>
        <v>204779316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-15560029</v>
      </c>
      <c r="D48" s="39">
        <f t="shared" si="2"/>
        <v>0</v>
      </c>
      <c r="E48" s="40">
        <f t="shared" si="2"/>
        <v>-31720932</v>
      </c>
      <c r="F48" s="41">
        <f t="shared" si="2"/>
        <v>-31720932</v>
      </c>
      <c r="G48" s="41">
        <f t="shared" si="2"/>
        <v>-4266738</v>
      </c>
      <c r="H48" s="41">
        <f t="shared" si="2"/>
        <v>9045020</v>
      </c>
      <c r="I48" s="41">
        <f t="shared" si="2"/>
        <v>-2870585</v>
      </c>
      <c r="J48" s="41">
        <f t="shared" si="2"/>
        <v>1907697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1907697</v>
      </c>
      <c r="X48" s="41">
        <f t="shared" si="2"/>
        <v>-4780233</v>
      </c>
      <c r="Y48" s="41">
        <f t="shared" si="2"/>
        <v>6687930</v>
      </c>
      <c r="Z48" s="42">
        <f>+IF(X48&lt;&gt;0,+(Y48/X48)*100,0)</f>
        <v>-139.90803377157556</v>
      </c>
      <c r="AA48" s="39">
        <f>+AA32-AA47</f>
        <v>-31720932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-15560029</v>
      </c>
      <c r="D51" s="48">
        <f t="shared" si="3"/>
        <v>0</v>
      </c>
      <c r="E51" s="49">
        <f t="shared" si="3"/>
        <v>-31720932</v>
      </c>
      <c r="F51" s="50">
        <f t="shared" si="3"/>
        <v>-31720932</v>
      </c>
      <c r="G51" s="50">
        <f t="shared" si="3"/>
        <v>-4266738</v>
      </c>
      <c r="H51" s="50">
        <f t="shared" si="3"/>
        <v>9045020</v>
      </c>
      <c r="I51" s="50">
        <f t="shared" si="3"/>
        <v>-2870585</v>
      </c>
      <c r="J51" s="50">
        <f t="shared" si="3"/>
        <v>1907697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1907697</v>
      </c>
      <c r="X51" s="50">
        <f t="shared" si="3"/>
        <v>-4780233</v>
      </c>
      <c r="Y51" s="50">
        <f t="shared" si="3"/>
        <v>6687930</v>
      </c>
      <c r="Z51" s="51">
        <f>+IF(X51&lt;&gt;0,+(Y51/X51)*100,0)</f>
        <v>-139.90803377157556</v>
      </c>
      <c r="AA51" s="48">
        <f>SUM(AA48:AA50)</f>
        <v>-31720932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-15560029</v>
      </c>
      <c r="D53" s="54">
        <f>+D51-D52</f>
        <v>0</v>
      </c>
      <c r="E53" s="55">
        <f t="shared" si="4"/>
        <v>-31720932</v>
      </c>
      <c r="F53" s="56">
        <f t="shared" si="4"/>
        <v>-31720932</v>
      </c>
      <c r="G53" s="56">
        <f t="shared" si="4"/>
        <v>-4266738</v>
      </c>
      <c r="H53" s="56">
        <f t="shared" si="4"/>
        <v>9045020</v>
      </c>
      <c r="I53" s="56">
        <f t="shared" si="4"/>
        <v>-2870585</v>
      </c>
      <c r="J53" s="56">
        <f t="shared" si="4"/>
        <v>1907697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1907697</v>
      </c>
      <c r="X53" s="56">
        <f t="shared" si="4"/>
        <v>-4780233</v>
      </c>
      <c r="Y53" s="56">
        <f t="shared" si="4"/>
        <v>6687930</v>
      </c>
      <c r="Z53" s="57">
        <f>+IF(X53&lt;&gt;0,+(Y53/X53)*100,0)</f>
        <v>-139.90803377157556</v>
      </c>
      <c r="AA53" s="54">
        <f>+AA51-AA52</f>
        <v>-31720932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-15560029</v>
      </c>
      <c r="D56" s="48">
        <f>SUM(D53:D55)</f>
        <v>0</v>
      </c>
      <c r="E56" s="49">
        <f t="shared" si="5"/>
        <v>-31720932</v>
      </c>
      <c r="F56" s="50">
        <f t="shared" si="5"/>
        <v>-31720932</v>
      </c>
      <c r="G56" s="50">
        <f t="shared" si="5"/>
        <v>-4266738</v>
      </c>
      <c r="H56" s="50">
        <f t="shared" si="5"/>
        <v>9045020</v>
      </c>
      <c r="I56" s="50">
        <f t="shared" si="5"/>
        <v>-2870585</v>
      </c>
      <c r="J56" s="50">
        <f t="shared" si="5"/>
        <v>1907697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1907697</v>
      </c>
      <c r="X56" s="50">
        <f t="shared" si="5"/>
        <v>-4780233</v>
      </c>
      <c r="Y56" s="50">
        <f t="shared" si="5"/>
        <v>6687930</v>
      </c>
      <c r="Z56" s="51">
        <f>+IF(X56&lt;&gt;0,+(Y56/X56)*100,0)</f>
        <v>-139.90803377157556</v>
      </c>
      <c r="AA56" s="48">
        <f>SUM(AA53:AA55)</f>
        <v>-31720932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-15560029</v>
      </c>
      <c r="D59" s="65">
        <f>SUM(D56:D58)</f>
        <v>0</v>
      </c>
      <c r="E59" s="66">
        <f t="shared" si="6"/>
        <v>-31720932</v>
      </c>
      <c r="F59" s="67">
        <f t="shared" si="6"/>
        <v>-31720932</v>
      </c>
      <c r="G59" s="67">
        <f t="shared" si="6"/>
        <v>-4266738</v>
      </c>
      <c r="H59" s="67">
        <f t="shared" si="6"/>
        <v>9045020</v>
      </c>
      <c r="I59" s="67">
        <f t="shared" si="6"/>
        <v>-2870585</v>
      </c>
      <c r="J59" s="67">
        <f t="shared" si="6"/>
        <v>1907697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1907697</v>
      </c>
      <c r="X59" s="67">
        <f t="shared" si="6"/>
        <v>-4780233</v>
      </c>
      <c r="Y59" s="67">
        <f t="shared" si="6"/>
        <v>6687930</v>
      </c>
      <c r="Z59" s="68">
        <f>+IF(X59&lt;&gt;0,+(Y59/X59)*100,0)</f>
        <v>-139.90803377157556</v>
      </c>
      <c r="AA59" s="65">
        <f>SUM(AA56:AA58)</f>
        <v>-31720932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252903969</v>
      </c>
      <c r="D6" s="20"/>
      <c r="E6" s="21">
        <v>238149007</v>
      </c>
      <c r="F6" s="22">
        <v>238149007</v>
      </c>
      <c r="G6" s="22">
        <v>22077992</v>
      </c>
      <c r="H6" s="22">
        <v>28417814</v>
      </c>
      <c r="I6" s="22">
        <v>28488335</v>
      </c>
      <c r="J6" s="22">
        <v>78984141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78984141</v>
      </c>
      <c r="X6" s="22">
        <v>59537247</v>
      </c>
      <c r="Y6" s="22">
        <v>19446894</v>
      </c>
      <c r="Z6" s="23">
        <v>32.663408168671289</v>
      </c>
      <c r="AA6" s="20">
        <v>238149007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3009547</v>
      </c>
      <c r="D13" s="20"/>
      <c r="E13" s="21">
        <v>2479028</v>
      </c>
      <c r="F13" s="22">
        <v>2479028</v>
      </c>
      <c r="G13" s="22">
        <v>282807</v>
      </c>
      <c r="H13" s="22">
        <v>286817</v>
      </c>
      <c r="I13" s="22">
        <v>283559</v>
      </c>
      <c r="J13" s="22">
        <v>853183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853183</v>
      </c>
      <c r="X13" s="22">
        <v>619755</v>
      </c>
      <c r="Y13" s="22">
        <v>233428</v>
      </c>
      <c r="Z13" s="23">
        <v>37.664560995877409</v>
      </c>
      <c r="AA13" s="20">
        <v>2479028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34291</v>
      </c>
      <c r="X17" s="22">
        <v>35931</v>
      </c>
      <c r="Y17" s="22">
        <v>-1640</v>
      </c>
      <c r="Z17" s="23">
        <v>-4.564303804514207</v>
      </c>
      <c r="AA17" s="20">
        <v>143726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163528</v>
      </c>
      <c r="D23" s="20"/>
      <c r="E23" s="21">
        <v>259239</v>
      </c>
      <c r="F23" s="22">
        <v>259239</v>
      </c>
      <c r="G23" s="22">
        <v>14693</v>
      </c>
      <c r="H23" s="22">
        <v>67242</v>
      </c>
      <c r="I23" s="22">
        <v>27497</v>
      </c>
      <c r="J23" s="22">
        <v>109432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109432</v>
      </c>
      <c r="X23" s="22">
        <v>64809</v>
      </c>
      <c r="Y23" s="22">
        <v>44623</v>
      </c>
      <c r="Z23" s="23">
        <v>68.853091391627714</v>
      </c>
      <c r="AA23" s="20">
        <v>259239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8976000</v>
      </c>
      <c r="F25" s="22">
        <v>8976000</v>
      </c>
      <c r="G25" s="22">
        <v>8976000</v>
      </c>
      <c r="H25" s="22"/>
      <c r="I25" s="22"/>
      <c r="J25" s="22">
        <v>8976000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8976000</v>
      </c>
      <c r="X25" s="22">
        <v>2244000</v>
      </c>
      <c r="Y25" s="22">
        <v>6732000</v>
      </c>
      <c r="Z25" s="23">
        <v>300</v>
      </c>
      <c r="AA25" s="20">
        <v>8976000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14901214</v>
      </c>
      <c r="F28" s="22">
        <v>14901214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3725301</v>
      </c>
      <c r="Y28" s="22">
        <v>-3725301</v>
      </c>
      <c r="Z28" s="23">
        <v>-100</v>
      </c>
      <c r="AA28" s="20">
        <v>14901214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313825453</v>
      </c>
      <c r="D32" s="29">
        <f t="shared" ref="D32:Y32" si="0">SUM(D6:D31)</f>
        <v>0</v>
      </c>
      <c r="E32" s="30">
        <f t="shared" si="0"/>
        <v>264908214</v>
      </c>
      <c r="F32" s="31">
        <f t="shared" si="0"/>
        <v>264908214</v>
      </c>
      <c r="G32" s="31">
        <f t="shared" si="0"/>
        <v>31363469</v>
      </c>
      <c r="H32" s="31">
        <f t="shared" si="0"/>
        <v>28783850</v>
      </c>
      <c r="I32" s="31">
        <f t="shared" si="0"/>
        <v>28809728</v>
      </c>
      <c r="J32" s="31">
        <f t="shared" si="0"/>
        <v>88957047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88957047</v>
      </c>
      <c r="X32" s="31">
        <f t="shared" si="0"/>
        <v>66227043</v>
      </c>
      <c r="Y32" s="31">
        <f t="shared" si="0"/>
        <v>22730004</v>
      </c>
      <c r="Z32" s="32">
        <f>+IF(X32&lt;&gt;0,+(Y32/X32)*100,0)</f>
        <v>34.321333054232845</v>
      </c>
      <c r="AA32" s="29">
        <f>SUM(AA6:AA31)</f>
        <v>264908214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20646538</v>
      </c>
      <c r="D34" s="20"/>
      <c r="E34" s="21">
        <v>20603252</v>
      </c>
      <c r="F34" s="22">
        <v>20603252</v>
      </c>
      <c r="G34" s="22">
        <v>1842223</v>
      </c>
      <c r="H34" s="22">
        <v>1630678</v>
      </c>
      <c r="I34" s="22">
        <v>1801459</v>
      </c>
      <c r="J34" s="22">
        <v>5274360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5274360</v>
      </c>
      <c r="X34" s="22">
        <v>5150826</v>
      </c>
      <c r="Y34" s="22">
        <v>123534</v>
      </c>
      <c r="Z34" s="23">
        <v>2.3983337818050932</v>
      </c>
      <c r="AA34" s="20">
        <v>20603252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250094496</v>
      </c>
      <c r="D36" s="20"/>
      <c r="E36" s="21">
        <v>302826021</v>
      </c>
      <c r="F36" s="22">
        <v>302826021</v>
      </c>
      <c r="G36" s="22">
        <v>1927329</v>
      </c>
      <c r="H36" s="22">
        <v>35767141</v>
      </c>
      <c r="I36" s="22">
        <v>14746732</v>
      </c>
      <c r="J36" s="22">
        <v>52441202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52441202</v>
      </c>
      <c r="X36" s="22">
        <v>75706506</v>
      </c>
      <c r="Y36" s="22">
        <v>-23265304</v>
      </c>
      <c r="Z36" s="23">
        <v>-30.730917630777991</v>
      </c>
      <c r="AA36" s="20">
        <v>302826021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20355819</v>
      </c>
      <c r="D38" s="20"/>
      <c r="E38" s="21">
        <v>16624931</v>
      </c>
      <c r="F38" s="22">
        <v>16624931</v>
      </c>
      <c r="G38" s="22"/>
      <c r="H38" s="22"/>
      <c r="I38" s="22">
        <v>5088954</v>
      </c>
      <c r="J38" s="22">
        <v>5088954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5088954</v>
      </c>
      <c r="X38" s="22">
        <v>4156233</v>
      </c>
      <c r="Y38" s="22">
        <v>932721</v>
      </c>
      <c r="Z38" s="23">
        <v>22.441499309591162</v>
      </c>
      <c r="AA38" s="20">
        <v>16624931</v>
      </c>
    </row>
    <row r="39" spans="1:27" ht="13.5" x14ac:dyDescent="0.25">
      <c r="A39" s="19" t="s">
        <v>65</v>
      </c>
      <c r="B39" s="15" t="s">
        <v>32</v>
      </c>
      <c r="C39" s="20">
        <v>7449915</v>
      </c>
      <c r="D39" s="20"/>
      <c r="E39" s="21">
        <v>6462492</v>
      </c>
      <c r="F39" s="22">
        <v>6462492</v>
      </c>
      <c r="G39" s="22"/>
      <c r="H39" s="22">
        <v>1290568</v>
      </c>
      <c r="I39" s="22">
        <v>645284</v>
      </c>
      <c r="J39" s="22">
        <v>1935852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1935852</v>
      </c>
      <c r="X39" s="22">
        <v>1615662</v>
      </c>
      <c r="Y39" s="22">
        <v>320190</v>
      </c>
      <c r="Z39" s="23">
        <v>19.81788270071339</v>
      </c>
      <c r="AA39" s="20">
        <v>6462492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5148718</v>
      </c>
      <c r="D41" s="20"/>
      <c r="E41" s="21">
        <v>10303390</v>
      </c>
      <c r="F41" s="22">
        <v>10303390</v>
      </c>
      <c r="G41" s="22">
        <v>24364</v>
      </c>
      <c r="H41" s="22">
        <v>260000</v>
      </c>
      <c r="I41" s="22">
        <v>1252648</v>
      </c>
      <c r="J41" s="22">
        <v>1537012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1537012</v>
      </c>
      <c r="X41" s="22">
        <v>2575851</v>
      </c>
      <c r="Y41" s="22">
        <v>-1038839</v>
      </c>
      <c r="Z41" s="23">
        <v>-40.329933680170164</v>
      </c>
      <c r="AA41" s="20">
        <v>10303390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779750</v>
      </c>
      <c r="D43" s="20"/>
      <c r="E43" s="21">
        <v>176092</v>
      </c>
      <c r="F43" s="22">
        <v>176092</v>
      </c>
      <c r="G43" s="22">
        <v>8982</v>
      </c>
      <c r="H43" s="22">
        <v>2075</v>
      </c>
      <c r="I43" s="22">
        <v>284505</v>
      </c>
      <c r="J43" s="22">
        <v>295562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295562</v>
      </c>
      <c r="X43" s="22">
        <v>44025</v>
      </c>
      <c r="Y43" s="22">
        <v>251537</v>
      </c>
      <c r="Z43" s="23">
        <v>571.35036910846111</v>
      </c>
      <c r="AA43" s="20">
        <v>176092</v>
      </c>
    </row>
    <row r="44" spans="1:27" ht="13.5" x14ac:dyDescent="0.25">
      <c r="A44" s="19" t="s">
        <v>69</v>
      </c>
      <c r="B44" s="15" t="s">
        <v>32</v>
      </c>
      <c r="C44" s="20">
        <v>13403156</v>
      </c>
      <c r="D44" s="20"/>
      <c r="E44" s="21">
        <v>17793864</v>
      </c>
      <c r="F44" s="22">
        <v>17793864</v>
      </c>
      <c r="G44" s="22">
        <v>16131</v>
      </c>
      <c r="H44" s="22">
        <v>2268770</v>
      </c>
      <c r="I44" s="22">
        <v>15337</v>
      </c>
      <c r="J44" s="22">
        <v>2300238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2300238</v>
      </c>
      <c r="X44" s="22">
        <v>4448469</v>
      </c>
      <c r="Y44" s="22">
        <v>-2148231</v>
      </c>
      <c r="Z44" s="23">
        <v>-48.291468368105974</v>
      </c>
      <c r="AA44" s="20">
        <v>17793864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317878392</v>
      </c>
      <c r="D47" s="29">
        <f t="shared" ref="D47:Y47" si="1">SUM(D34:D46)</f>
        <v>0</v>
      </c>
      <c r="E47" s="30">
        <f t="shared" si="1"/>
        <v>374790042</v>
      </c>
      <c r="F47" s="31">
        <f t="shared" si="1"/>
        <v>374790042</v>
      </c>
      <c r="G47" s="31">
        <f t="shared" si="1"/>
        <v>3819029</v>
      </c>
      <c r="H47" s="31">
        <f t="shared" si="1"/>
        <v>41219232</v>
      </c>
      <c r="I47" s="31">
        <f t="shared" si="1"/>
        <v>23834919</v>
      </c>
      <c r="J47" s="31">
        <f t="shared" si="1"/>
        <v>68873180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68873180</v>
      </c>
      <c r="X47" s="31">
        <f t="shared" si="1"/>
        <v>93697572</v>
      </c>
      <c r="Y47" s="31">
        <f t="shared" si="1"/>
        <v>-24824392</v>
      </c>
      <c r="Z47" s="32">
        <f>+IF(X47&lt;&gt;0,+(Y47/X47)*100,0)</f>
        <v>-26.494167853143512</v>
      </c>
      <c r="AA47" s="29">
        <f>SUM(AA34:AA46)</f>
        <v>374790042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-4052939</v>
      </c>
      <c r="D48" s="39">
        <f t="shared" si="2"/>
        <v>0</v>
      </c>
      <c r="E48" s="40">
        <f t="shared" si="2"/>
        <v>-109881828</v>
      </c>
      <c r="F48" s="41">
        <f t="shared" si="2"/>
        <v>-109881828</v>
      </c>
      <c r="G48" s="41">
        <f t="shared" si="2"/>
        <v>27544440</v>
      </c>
      <c r="H48" s="41">
        <f t="shared" si="2"/>
        <v>-12435382</v>
      </c>
      <c r="I48" s="41">
        <f t="shared" si="2"/>
        <v>4974809</v>
      </c>
      <c r="J48" s="41">
        <f t="shared" si="2"/>
        <v>20083867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20083867</v>
      </c>
      <c r="X48" s="41">
        <f t="shared" si="2"/>
        <v>-27470529</v>
      </c>
      <c r="Y48" s="41">
        <f t="shared" si="2"/>
        <v>47554396</v>
      </c>
      <c r="Z48" s="42">
        <f>+IF(X48&lt;&gt;0,+(Y48/X48)*100,0)</f>
        <v>-173.11059426631354</v>
      </c>
      <c r="AA48" s="39">
        <f>+AA32-AA47</f>
        <v>-109881828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-4052939</v>
      </c>
      <c r="D51" s="48">
        <f t="shared" si="3"/>
        <v>0</v>
      </c>
      <c r="E51" s="49">
        <f t="shared" si="3"/>
        <v>-109881828</v>
      </c>
      <c r="F51" s="50">
        <f t="shared" si="3"/>
        <v>-109881828</v>
      </c>
      <c r="G51" s="50">
        <f t="shared" si="3"/>
        <v>27544440</v>
      </c>
      <c r="H51" s="50">
        <f t="shared" si="3"/>
        <v>-12435382</v>
      </c>
      <c r="I51" s="50">
        <f t="shared" si="3"/>
        <v>4974809</v>
      </c>
      <c r="J51" s="50">
        <f t="shared" si="3"/>
        <v>20083867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20083867</v>
      </c>
      <c r="X51" s="50">
        <f t="shared" si="3"/>
        <v>-27470529</v>
      </c>
      <c r="Y51" s="50">
        <f t="shared" si="3"/>
        <v>47554396</v>
      </c>
      <c r="Z51" s="51">
        <f>+IF(X51&lt;&gt;0,+(Y51/X51)*100,0)</f>
        <v>-173.11059426631354</v>
      </c>
      <c r="AA51" s="48">
        <f>SUM(AA48:AA50)</f>
        <v>-109881828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-4052939</v>
      </c>
      <c r="D53" s="54">
        <f>+D51-D52</f>
        <v>0</v>
      </c>
      <c r="E53" s="55">
        <f t="shared" si="4"/>
        <v>-109881828</v>
      </c>
      <c r="F53" s="56">
        <f t="shared" si="4"/>
        <v>-109881828</v>
      </c>
      <c r="G53" s="56">
        <f t="shared" si="4"/>
        <v>27544440</v>
      </c>
      <c r="H53" s="56">
        <f t="shared" si="4"/>
        <v>-12435382</v>
      </c>
      <c r="I53" s="56">
        <f t="shared" si="4"/>
        <v>4974809</v>
      </c>
      <c r="J53" s="56">
        <f t="shared" si="4"/>
        <v>20083867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20083867</v>
      </c>
      <c r="X53" s="56">
        <f t="shared" si="4"/>
        <v>-27470529</v>
      </c>
      <c r="Y53" s="56">
        <f t="shared" si="4"/>
        <v>47554396</v>
      </c>
      <c r="Z53" s="57">
        <f>+IF(X53&lt;&gt;0,+(Y53/X53)*100,0)</f>
        <v>-173.11059426631354</v>
      </c>
      <c r="AA53" s="54">
        <f>+AA51-AA52</f>
        <v>-109881828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-4052939</v>
      </c>
      <c r="D56" s="48">
        <f>SUM(D53:D55)</f>
        <v>0</v>
      </c>
      <c r="E56" s="49">
        <f t="shared" si="5"/>
        <v>-109881828</v>
      </c>
      <c r="F56" s="50">
        <f t="shared" si="5"/>
        <v>-109881828</v>
      </c>
      <c r="G56" s="50">
        <f t="shared" si="5"/>
        <v>27544440</v>
      </c>
      <c r="H56" s="50">
        <f t="shared" si="5"/>
        <v>-12435382</v>
      </c>
      <c r="I56" s="50">
        <f t="shared" si="5"/>
        <v>4974809</v>
      </c>
      <c r="J56" s="50">
        <f t="shared" si="5"/>
        <v>20083867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20083867</v>
      </c>
      <c r="X56" s="50">
        <f t="shared" si="5"/>
        <v>-27470529</v>
      </c>
      <c r="Y56" s="50">
        <f t="shared" si="5"/>
        <v>47554396</v>
      </c>
      <c r="Z56" s="51">
        <f>+IF(X56&lt;&gt;0,+(Y56/X56)*100,0)</f>
        <v>-173.11059426631354</v>
      </c>
      <c r="AA56" s="48">
        <f>SUM(AA53:AA55)</f>
        <v>-109881828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-4052939</v>
      </c>
      <c r="D59" s="65">
        <f>SUM(D56:D58)</f>
        <v>0</v>
      </c>
      <c r="E59" s="66">
        <f t="shared" si="6"/>
        <v>-109881828</v>
      </c>
      <c r="F59" s="67">
        <f t="shared" si="6"/>
        <v>-109881828</v>
      </c>
      <c r="G59" s="67">
        <f t="shared" si="6"/>
        <v>27544440</v>
      </c>
      <c r="H59" s="67">
        <f t="shared" si="6"/>
        <v>-12435382</v>
      </c>
      <c r="I59" s="67">
        <f t="shared" si="6"/>
        <v>4974809</v>
      </c>
      <c r="J59" s="67">
        <f t="shared" si="6"/>
        <v>20083867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20083867</v>
      </c>
      <c r="X59" s="67">
        <f t="shared" si="6"/>
        <v>-27470529</v>
      </c>
      <c r="Y59" s="67">
        <f t="shared" si="6"/>
        <v>47554396</v>
      </c>
      <c r="Z59" s="68">
        <f>+IF(X59&lt;&gt;0,+(Y59/X59)*100,0)</f>
        <v>-173.11059426631354</v>
      </c>
      <c r="AA59" s="65">
        <f>SUM(AA56:AA58)</f>
        <v>-109881828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102918674</v>
      </c>
      <c r="D6" s="20"/>
      <c r="E6" s="21">
        <v>92548116</v>
      </c>
      <c r="F6" s="22">
        <v>92548116</v>
      </c>
      <c r="G6" s="22">
        <v>10364028</v>
      </c>
      <c r="H6" s="22">
        <v>10596585</v>
      </c>
      <c r="I6" s="22">
        <v>9385508</v>
      </c>
      <c r="J6" s="22">
        <v>30346121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30346121</v>
      </c>
      <c r="X6" s="22">
        <v>23137026</v>
      </c>
      <c r="Y6" s="22">
        <v>7209095</v>
      </c>
      <c r="Z6" s="23">
        <v>31.15826122164534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204161</v>
      </c>
      <c r="H13" s="22">
        <v>216161</v>
      </c>
      <c r="I13" s="22">
        <v>207059</v>
      </c>
      <c r="J13" s="22">
        <v>627381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627381</v>
      </c>
      <c r="X13" s="22"/>
      <c r="Y13" s="22">
        <v>627381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-32</v>
      </c>
      <c r="F19" s="22">
        <v>-32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333834</v>
      </c>
      <c r="D23" s="20"/>
      <c r="E23" s="21">
        <v>315000</v>
      </c>
      <c r="F23" s="22">
        <v>315000</v>
      </c>
      <c r="G23" s="22">
        <v>46979</v>
      </c>
      <c r="H23" s="22">
        <v>50688</v>
      </c>
      <c r="I23" s="22">
        <v>59412</v>
      </c>
      <c r="J23" s="22">
        <v>157079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157079</v>
      </c>
      <c r="X23" s="22">
        <v>78750</v>
      </c>
      <c r="Y23" s="22">
        <v>78329</v>
      </c>
      <c r="Z23" s="23">
        <v>99.465396825396823</v>
      </c>
      <c r="AA23" s="20">
        <v>315000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3314484</v>
      </c>
      <c r="F25" s="22">
        <v>3314484</v>
      </c>
      <c r="G25" s="22"/>
      <c r="H25" s="22"/>
      <c r="I25" s="22">
        <v>1382041</v>
      </c>
      <c r="J25" s="22">
        <v>1382041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1382041</v>
      </c>
      <c r="X25" s="22">
        <v>1104828</v>
      </c>
      <c r="Y25" s="22">
        <v>277213</v>
      </c>
      <c r="Z25" s="23">
        <v>25.091054897232873</v>
      </c>
      <c r="AA25" s="20">
        <v>3314484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103252508</v>
      </c>
      <c r="D32" s="29">
        <f t="shared" ref="D32:Y32" si="0">SUM(D6:D31)</f>
        <v>0</v>
      </c>
      <c r="E32" s="30">
        <f t="shared" si="0"/>
        <v>96177568</v>
      </c>
      <c r="F32" s="31">
        <f t="shared" si="0"/>
        <v>96177568</v>
      </c>
      <c r="G32" s="31">
        <f t="shared" si="0"/>
        <v>10615168</v>
      </c>
      <c r="H32" s="31">
        <f t="shared" si="0"/>
        <v>10863434</v>
      </c>
      <c r="I32" s="31">
        <f t="shared" si="0"/>
        <v>11034020</v>
      </c>
      <c r="J32" s="31">
        <f t="shared" si="0"/>
        <v>32512622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32512622</v>
      </c>
      <c r="X32" s="31">
        <f t="shared" si="0"/>
        <v>24320595</v>
      </c>
      <c r="Y32" s="31">
        <f t="shared" si="0"/>
        <v>8192027</v>
      </c>
      <c r="Z32" s="32">
        <f>+IF(X32&lt;&gt;0,+(Y32/X32)*100,0)</f>
        <v>33.683497463775041</v>
      </c>
      <c r="AA32" s="29">
        <f>SUM(AA6:AA31)</f>
        <v>96177568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10028058</v>
      </c>
      <c r="D34" s="20"/>
      <c r="E34" s="21">
        <v>9235820</v>
      </c>
      <c r="F34" s="22">
        <v>9235820</v>
      </c>
      <c r="G34" s="22">
        <v>850695</v>
      </c>
      <c r="H34" s="22">
        <v>815203</v>
      </c>
      <c r="I34" s="22">
        <v>1012853</v>
      </c>
      <c r="J34" s="22">
        <v>2678751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2678751</v>
      </c>
      <c r="X34" s="22">
        <v>2308953</v>
      </c>
      <c r="Y34" s="22">
        <v>369798</v>
      </c>
      <c r="Z34" s="23">
        <v>16.015830551769568</v>
      </c>
      <c r="AA34" s="20">
        <v>9235820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99260532</v>
      </c>
      <c r="D36" s="20"/>
      <c r="E36" s="21">
        <v>105000000</v>
      </c>
      <c r="F36" s="22">
        <v>105000000</v>
      </c>
      <c r="G36" s="22"/>
      <c r="H36" s="22">
        <v>27141712</v>
      </c>
      <c r="I36" s="22"/>
      <c r="J36" s="22">
        <v>27141712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27141712</v>
      </c>
      <c r="X36" s="22">
        <v>26375000</v>
      </c>
      <c r="Y36" s="22">
        <v>766712</v>
      </c>
      <c r="Z36" s="23">
        <v>2.9069649289099524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3380394</v>
      </c>
      <c r="D37" s="20"/>
      <c r="E37" s="21">
        <v>4314034</v>
      </c>
      <c r="F37" s="22">
        <v>4314034</v>
      </c>
      <c r="G37" s="22">
        <v>976</v>
      </c>
      <c r="H37" s="22">
        <v>359318</v>
      </c>
      <c r="I37" s="22">
        <v>779805</v>
      </c>
      <c r="J37" s="22">
        <v>1140099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1140099</v>
      </c>
      <c r="X37" s="22">
        <v>1078506</v>
      </c>
      <c r="Y37" s="22">
        <v>61593</v>
      </c>
      <c r="Z37" s="23">
        <v>5.7109557109557114</v>
      </c>
      <c r="AA37" s="20">
        <v>4314034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6159392</v>
      </c>
      <c r="F38" s="22">
        <v>6159392</v>
      </c>
      <c r="G38" s="22"/>
      <c r="H38" s="22"/>
      <c r="I38" s="22">
        <v>5008160</v>
      </c>
      <c r="J38" s="22">
        <v>5008160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5008160</v>
      </c>
      <c r="X38" s="22">
        <v>1539849</v>
      </c>
      <c r="Y38" s="22">
        <v>3468311</v>
      </c>
      <c r="Z38" s="23">
        <v>225.23708493495144</v>
      </c>
      <c r="AA38" s="20">
        <v>6159392</v>
      </c>
    </row>
    <row r="39" spans="1:27" ht="13.5" x14ac:dyDescent="0.25">
      <c r="A39" s="19" t="s">
        <v>65</v>
      </c>
      <c r="B39" s="15" t="s">
        <v>32</v>
      </c>
      <c r="C39" s="20">
        <v>2955485</v>
      </c>
      <c r="D39" s="20"/>
      <c r="E39" s="21">
        <v>5753976</v>
      </c>
      <c r="F39" s="22">
        <v>5753976</v>
      </c>
      <c r="G39" s="22"/>
      <c r="H39" s="22"/>
      <c r="I39" s="22">
        <v>738871</v>
      </c>
      <c r="J39" s="22">
        <v>738871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738871</v>
      </c>
      <c r="X39" s="22">
        <v>1438494</v>
      </c>
      <c r="Y39" s="22">
        <v>-699623</v>
      </c>
      <c r="Z39" s="23">
        <v>-48.635795491673932</v>
      </c>
      <c r="AA39" s="20">
        <v>5753976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8400000</v>
      </c>
      <c r="F40" s="22">
        <v>8400000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2100000</v>
      </c>
      <c r="Y40" s="22">
        <v>-2100000</v>
      </c>
      <c r="Z40" s="23">
        <v>-100</v>
      </c>
      <c r="AA40" s="20">
        <v>8400000</v>
      </c>
    </row>
    <row r="41" spans="1:27" ht="13.5" x14ac:dyDescent="0.25">
      <c r="A41" s="19" t="s">
        <v>66</v>
      </c>
      <c r="B41" s="15" t="s">
        <v>32</v>
      </c>
      <c r="C41" s="20">
        <v>187827</v>
      </c>
      <c r="D41" s="20"/>
      <c r="E41" s="21">
        <v>2000000</v>
      </c>
      <c r="F41" s="22">
        <v>2000000</v>
      </c>
      <c r="G41" s="22">
        <v>253280</v>
      </c>
      <c r="H41" s="22"/>
      <c r="I41" s="22"/>
      <c r="J41" s="22">
        <v>253280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253280</v>
      </c>
      <c r="X41" s="22">
        <v>500001</v>
      </c>
      <c r="Y41" s="22">
        <v>-246721</v>
      </c>
      <c r="Z41" s="23">
        <v>-49.344101311797381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150215075</v>
      </c>
      <c r="D43" s="20"/>
      <c r="E43" s="21">
        <v>3399142</v>
      </c>
      <c r="F43" s="22">
        <v>3399142</v>
      </c>
      <c r="G43" s="22">
        <v>557423</v>
      </c>
      <c r="H43" s="22">
        <v>72381</v>
      </c>
      <c r="I43" s="22">
        <v>1275781</v>
      </c>
      <c r="J43" s="22">
        <v>1905585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1905585</v>
      </c>
      <c r="X43" s="22">
        <v>849786</v>
      </c>
      <c r="Y43" s="22">
        <v>1055799</v>
      </c>
      <c r="Z43" s="23">
        <v>124.24292704280842</v>
      </c>
      <c r="AA43" s="20">
        <v>3399142</v>
      </c>
    </row>
    <row r="44" spans="1:27" ht="13.5" x14ac:dyDescent="0.25">
      <c r="A44" s="19" t="s">
        <v>69</v>
      </c>
      <c r="B44" s="15" t="s">
        <v>32</v>
      </c>
      <c r="C44" s="20">
        <v>1174458</v>
      </c>
      <c r="D44" s="20"/>
      <c r="E44" s="21">
        <v>4557652</v>
      </c>
      <c r="F44" s="22">
        <v>4557652</v>
      </c>
      <c r="G44" s="22">
        <v>249892</v>
      </c>
      <c r="H44" s="22">
        <v>145040</v>
      </c>
      <c r="I44" s="22">
        <v>8531</v>
      </c>
      <c r="J44" s="22">
        <v>403463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403463</v>
      </c>
      <c r="X44" s="22">
        <v>1139412</v>
      </c>
      <c r="Y44" s="22">
        <v>-735949</v>
      </c>
      <c r="Z44" s="23">
        <v>-64.590244792928289</v>
      </c>
      <c r="AA44" s="20">
        <v>4557652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267201829</v>
      </c>
      <c r="D47" s="29">
        <f t="shared" ref="D47:Y47" si="1">SUM(D34:D46)</f>
        <v>0</v>
      </c>
      <c r="E47" s="30">
        <f t="shared" si="1"/>
        <v>148820016</v>
      </c>
      <c r="F47" s="31">
        <f t="shared" si="1"/>
        <v>148820016</v>
      </c>
      <c r="G47" s="31">
        <f t="shared" si="1"/>
        <v>1912266</v>
      </c>
      <c r="H47" s="31">
        <f t="shared" si="1"/>
        <v>28533654</v>
      </c>
      <c r="I47" s="31">
        <f t="shared" si="1"/>
        <v>8824001</v>
      </c>
      <c r="J47" s="31">
        <f t="shared" si="1"/>
        <v>39269921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39269921</v>
      </c>
      <c r="X47" s="31">
        <f t="shared" si="1"/>
        <v>37330001</v>
      </c>
      <c r="Y47" s="31">
        <f t="shared" si="1"/>
        <v>1939920</v>
      </c>
      <c r="Z47" s="32">
        <f>+IF(X47&lt;&gt;0,+(Y47/X47)*100,0)</f>
        <v>5.1966781356368026</v>
      </c>
      <c r="AA47" s="29">
        <f>SUM(AA34:AA46)</f>
        <v>148820016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-163949321</v>
      </c>
      <c r="D48" s="39">
        <f t="shared" si="2"/>
        <v>0</v>
      </c>
      <c r="E48" s="40">
        <f t="shared" si="2"/>
        <v>-52642448</v>
      </c>
      <c r="F48" s="41">
        <f t="shared" si="2"/>
        <v>-52642448</v>
      </c>
      <c r="G48" s="41">
        <f t="shared" si="2"/>
        <v>8702902</v>
      </c>
      <c r="H48" s="41">
        <f t="shared" si="2"/>
        <v>-17670220</v>
      </c>
      <c r="I48" s="41">
        <f t="shared" si="2"/>
        <v>2210019</v>
      </c>
      <c r="J48" s="41">
        <f t="shared" si="2"/>
        <v>-6757299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-6757299</v>
      </c>
      <c r="X48" s="41">
        <f t="shared" si="2"/>
        <v>-13009406</v>
      </c>
      <c r="Y48" s="41">
        <f t="shared" si="2"/>
        <v>6252107</v>
      </c>
      <c r="Z48" s="42">
        <f>+IF(X48&lt;&gt;0,+(Y48/X48)*100,0)</f>
        <v>-48.05835869831413</v>
      </c>
      <c r="AA48" s="39">
        <f>+AA32-AA47</f>
        <v>-52642448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7183000</v>
      </c>
      <c r="F49" s="22">
        <v>7183000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1795749</v>
      </c>
      <c r="Y49" s="22">
        <v>-1795749</v>
      </c>
      <c r="Z49" s="23">
        <v>-100</v>
      </c>
      <c r="AA49" s="20">
        <v>7183000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-163949321</v>
      </c>
      <c r="D51" s="48">
        <f t="shared" si="3"/>
        <v>0</v>
      </c>
      <c r="E51" s="49">
        <f t="shared" si="3"/>
        <v>-45459448</v>
      </c>
      <c r="F51" s="50">
        <f t="shared" si="3"/>
        <v>-45459448</v>
      </c>
      <c r="G51" s="50">
        <f t="shared" si="3"/>
        <v>8702902</v>
      </c>
      <c r="H51" s="50">
        <f t="shared" si="3"/>
        <v>-17670220</v>
      </c>
      <c r="I51" s="50">
        <f t="shared" si="3"/>
        <v>2210019</v>
      </c>
      <c r="J51" s="50">
        <f t="shared" si="3"/>
        <v>-6757299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-6757299</v>
      </c>
      <c r="X51" s="50">
        <f t="shared" si="3"/>
        <v>-11213657</v>
      </c>
      <c r="Y51" s="50">
        <f t="shared" si="3"/>
        <v>4456358</v>
      </c>
      <c r="Z51" s="51">
        <f>+IF(X51&lt;&gt;0,+(Y51/X51)*100,0)</f>
        <v>-39.740452200383871</v>
      </c>
      <c r="AA51" s="48">
        <f>SUM(AA48:AA50)</f>
        <v>-45459448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-163949321</v>
      </c>
      <c r="D53" s="54">
        <f>+D51-D52</f>
        <v>0</v>
      </c>
      <c r="E53" s="55">
        <f t="shared" si="4"/>
        <v>-45459448</v>
      </c>
      <c r="F53" s="56">
        <f t="shared" si="4"/>
        <v>-45459448</v>
      </c>
      <c r="G53" s="56">
        <f t="shared" si="4"/>
        <v>8702902</v>
      </c>
      <c r="H53" s="56">
        <f t="shared" si="4"/>
        <v>-17670220</v>
      </c>
      <c r="I53" s="56">
        <f t="shared" si="4"/>
        <v>2210019</v>
      </c>
      <c r="J53" s="56">
        <f t="shared" si="4"/>
        <v>-6757299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-6757299</v>
      </c>
      <c r="X53" s="56">
        <f t="shared" si="4"/>
        <v>-11213657</v>
      </c>
      <c r="Y53" s="56">
        <f t="shared" si="4"/>
        <v>4456358</v>
      </c>
      <c r="Z53" s="57">
        <f>+IF(X53&lt;&gt;0,+(Y53/X53)*100,0)</f>
        <v>-39.740452200383871</v>
      </c>
      <c r="AA53" s="54">
        <f>+AA51-AA52</f>
        <v>-45459448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-163949321</v>
      </c>
      <c r="D56" s="48">
        <f>SUM(D53:D55)</f>
        <v>0</v>
      </c>
      <c r="E56" s="49">
        <f t="shared" si="5"/>
        <v>-45459448</v>
      </c>
      <c r="F56" s="50">
        <f t="shared" si="5"/>
        <v>-45459448</v>
      </c>
      <c r="G56" s="50">
        <f t="shared" si="5"/>
        <v>8702902</v>
      </c>
      <c r="H56" s="50">
        <f t="shared" si="5"/>
        <v>-17670220</v>
      </c>
      <c r="I56" s="50">
        <f t="shared" si="5"/>
        <v>2210019</v>
      </c>
      <c r="J56" s="50">
        <f t="shared" si="5"/>
        <v>-6757299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-6757299</v>
      </c>
      <c r="X56" s="50">
        <f t="shared" si="5"/>
        <v>-11213657</v>
      </c>
      <c r="Y56" s="50">
        <f t="shared" si="5"/>
        <v>4456358</v>
      </c>
      <c r="Z56" s="51">
        <f>+IF(X56&lt;&gt;0,+(Y56/X56)*100,0)</f>
        <v>-39.740452200383871</v>
      </c>
      <c r="AA56" s="48">
        <f>SUM(AA53:AA55)</f>
        <v>-45459448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-163949321</v>
      </c>
      <c r="D59" s="65">
        <f>SUM(D56:D58)</f>
        <v>0</v>
      </c>
      <c r="E59" s="66">
        <f t="shared" si="6"/>
        <v>-45459448</v>
      </c>
      <c r="F59" s="67">
        <f t="shared" si="6"/>
        <v>-45459448</v>
      </c>
      <c r="G59" s="67">
        <f t="shared" si="6"/>
        <v>8702902</v>
      </c>
      <c r="H59" s="67">
        <f t="shared" si="6"/>
        <v>-17670220</v>
      </c>
      <c r="I59" s="67">
        <f t="shared" si="6"/>
        <v>2210019</v>
      </c>
      <c r="J59" s="67">
        <f t="shared" si="6"/>
        <v>-6757299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-6757299</v>
      </c>
      <c r="X59" s="67">
        <f t="shared" si="6"/>
        <v>-11213657</v>
      </c>
      <c r="Y59" s="67">
        <f t="shared" si="6"/>
        <v>4456358</v>
      </c>
      <c r="Z59" s="68">
        <f>+IF(X59&lt;&gt;0,+(Y59/X59)*100,0)</f>
        <v>-39.740452200383871</v>
      </c>
      <c r="AA59" s="65">
        <f>SUM(AA56:AA58)</f>
        <v>-45459448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324300236</v>
      </c>
      <c r="D6" s="20"/>
      <c r="E6" s="21">
        <v>422573490</v>
      </c>
      <c r="F6" s="22">
        <v>422573490</v>
      </c>
      <c r="G6" s="22">
        <v>11405890</v>
      </c>
      <c r="H6" s="22">
        <v>33434001</v>
      </c>
      <c r="I6" s="22">
        <v>24605576</v>
      </c>
      <c r="J6" s="22">
        <v>69445467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69445467</v>
      </c>
      <c r="X6" s="22">
        <v>105643371</v>
      </c>
      <c r="Y6" s="22">
        <v>-36197904</v>
      </c>
      <c r="Z6" s="23">
        <v>-34.264245505759185</v>
      </c>
      <c r="AA6" s="20">
        <v>422573490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38313</v>
      </c>
      <c r="D10" s="20"/>
      <c r="E10" s="21">
        <v>43129</v>
      </c>
      <c r="F10" s="22">
        <v>43129</v>
      </c>
      <c r="G10" s="22">
        <v>1813</v>
      </c>
      <c r="H10" s="22">
        <v>753</v>
      </c>
      <c r="I10" s="22">
        <v>399</v>
      </c>
      <c r="J10" s="22">
        <v>2965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2965</v>
      </c>
      <c r="X10" s="22">
        <v>10782</v>
      </c>
      <c r="Y10" s="22">
        <v>-7817</v>
      </c>
      <c r="Z10" s="23">
        <v>-72.500463735856059</v>
      </c>
      <c r="AA10" s="20">
        <v>43129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4522856</v>
      </c>
      <c r="D13" s="20"/>
      <c r="E13" s="21">
        <v>3861685</v>
      </c>
      <c r="F13" s="22">
        <v>3861685</v>
      </c>
      <c r="G13" s="22">
        <v>1605520</v>
      </c>
      <c r="H13" s="22">
        <v>1630165</v>
      </c>
      <c r="I13" s="22">
        <v>1619302</v>
      </c>
      <c r="J13" s="22">
        <v>4854987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4854987</v>
      </c>
      <c r="X13" s="22">
        <v>965421</v>
      </c>
      <c r="Y13" s="22">
        <v>3889566</v>
      </c>
      <c r="Z13" s="23">
        <v>402.88806644976648</v>
      </c>
      <c r="AA13" s="20">
        <v>3861685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10194454</v>
      </c>
      <c r="F25" s="22">
        <v>10194454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2548614</v>
      </c>
      <c r="Y25" s="22">
        <v>-2548614</v>
      </c>
      <c r="Z25" s="23">
        <v>-100</v>
      </c>
      <c r="AA25" s="20">
        <v>10194454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328861405</v>
      </c>
      <c r="D32" s="29">
        <f t="shared" ref="D32:Y32" si="0">SUM(D6:D31)</f>
        <v>0</v>
      </c>
      <c r="E32" s="30">
        <f t="shared" si="0"/>
        <v>436672758</v>
      </c>
      <c r="F32" s="31">
        <f t="shared" si="0"/>
        <v>436672758</v>
      </c>
      <c r="G32" s="31">
        <f t="shared" si="0"/>
        <v>13013223</v>
      </c>
      <c r="H32" s="31">
        <f t="shared" si="0"/>
        <v>35064919</v>
      </c>
      <c r="I32" s="31">
        <f t="shared" si="0"/>
        <v>26225277</v>
      </c>
      <c r="J32" s="31">
        <f t="shared" si="0"/>
        <v>74303419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74303419</v>
      </c>
      <c r="X32" s="31">
        <f t="shared" si="0"/>
        <v>109168188</v>
      </c>
      <c r="Y32" s="31">
        <f t="shared" si="0"/>
        <v>-34864769</v>
      </c>
      <c r="Z32" s="32">
        <f>+IF(X32&lt;&gt;0,+(Y32/X32)*100,0)</f>
        <v>-31.936747910481028</v>
      </c>
      <c r="AA32" s="29">
        <f>SUM(AA6:AA31)</f>
        <v>436672758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37414433</v>
      </c>
      <c r="D34" s="20"/>
      <c r="E34" s="21">
        <v>47959736</v>
      </c>
      <c r="F34" s="22">
        <v>47959736</v>
      </c>
      <c r="G34" s="22">
        <v>4170066</v>
      </c>
      <c r="H34" s="22">
        <v>3223635</v>
      </c>
      <c r="I34" s="22">
        <v>4916581</v>
      </c>
      <c r="J34" s="22">
        <v>12310282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12310282</v>
      </c>
      <c r="X34" s="22">
        <v>11989941</v>
      </c>
      <c r="Y34" s="22">
        <v>320341</v>
      </c>
      <c r="Z34" s="23">
        <v>2.6717479260323298</v>
      </c>
      <c r="AA34" s="20">
        <v>47959736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842498991</v>
      </c>
      <c r="D36" s="20"/>
      <c r="E36" s="21">
        <v>719673028</v>
      </c>
      <c r="F36" s="22">
        <v>719673028</v>
      </c>
      <c r="G36" s="22">
        <v>137789066</v>
      </c>
      <c r="H36" s="22">
        <v>132537057</v>
      </c>
      <c r="I36" s="22">
        <v>84872820</v>
      </c>
      <c r="J36" s="22">
        <v>355198943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355198943</v>
      </c>
      <c r="X36" s="22">
        <v>179918259</v>
      </c>
      <c r="Y36" s="22">
        <v>175280684</v>
      </c>
      <c r="Z36" s="23">
        <v>97.422398912830744</v>
      </c>
      <c r="AA36" s="20">
        <v>719673028</v>
      </c>
    </row>
    <row r="37" spans="1:27" ht="13.5" x14ac:dyDescent="0.25">
      <c r="A37" s="19" t="s">
        <v>63</v>
      </c>
      <c r="B37" s="15" t="s">
        <v>32</v>
      </c>
      <c r="C37" s="20">
        <v>8380412</v>
      </c>
      <c r="D37" s="20"/>
      <c r="E37" s="21">
        <v>7500000</v>
      </c>
      <c r="F37" s="22">
        <v>7500000</v>
      </c>
      <c r="G37" s="22"/>
      <c r="H37" s="22"/>
      <c r="I37" s="22">
        <v>609063</v>
      </c>
      <c r="J37" s="22">
        <v>609063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609063</v>
      </c>
      <c r="X37" s="22">
        <v>1875000</v>
      </c>
      <c r="Y37" s="22">
        <v>-1265937</v>
      </c>
      <c r="Z37" s="23">
        <v>-67.51664000000001</v>
      </c>
      <c r="AA37" s="20">
        <v>7500000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43822406</v>
      </c>
      <c r="D40" s="20"/>
      <c r="E40" s="21">
        <v>35000000</v>
      </c>
      <c r="F40" s="22">
        <v>35000000</v>
      </c>
      <c r="G40" s="22">
        <v>13979176</v>
      </c>
      <c r="H40" s="22">
        <v>15083856</v>
      </c>
      <c r="I40" s="22">
        <v>886</v>
      </c>
      <c r="J40" s="22">
        <v>29063918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29063918</v>
      </c>
      <c r="X40" s="22">
        <v>8750001</v>
      </c>
      <c r="Y40" s="22">
        <v>20313917</v>
      </c>
      <c r="Z40" s="23">
        <v>232.15902489611145</v>
      </c>
      <c r="AA40" s="20">
        <v>35000000</v>
      </c>
    </row>
    <row r="41" spans="1:27" ht="13.5" x14ac:dyDescent="0.25">
      <c r="A41" s="19" t="s">
        <v>66</v>
      </c>
      <c r="B41" s="15" t="s">
        <v>32</v>
      </c>
      <c r="C41" s="20">
        <v>26019908</v>
      </c>
      <c r="D41" s="20"/>
      <c r="E41" s="21">
        <v>26740000</v>
      </c>
      <c r="F41" s="22">
        <v>26740000</v>
      </c>
      <c r="G41" s="22">
        <v>202600</v>
      </c>
      <c r="H41" s="22">
        <v>864315</v>
      </c>
      <c r="I41" s="22">
        <v>36960</v>
      </c>
      <c r="J41" s="22">
        <v>1103875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1103875</v>
      </c>
      <c r="X41" s="22">
        <v>6684996</v>
      </c>
      <c r="Y41" s="22">
        <v>-5581121</v>
      </c>
      <c r="Z41" s="23">
        <v>-83.487275085878892</v>
      </c>
      <c r="AA41" s="20">
        <v>26740000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185103536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6704963</v>
      </c>
      <c r="D44" s="20"/>
      <c r="E44" s="21">
        <v>3015543</v>
      </c>
      <c r="F44" s="22">
        <v>3015543</v>
      </c>
      <c r="G44" s="22">
        <v>180240</v>
      </c>
      <c r="H44" s="22">
        <v>21900</v>
      </c>
      <c r="I44" s="22">
        <v>373507</v>
      </c>
      <c r="J44" s="22">
        <v>575647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575647</v>
      </c>
      <c r="X44" s="22">
        <v>753885</v>
      </c>
      <c r="Y44" s="22">
        <v>-178238</v>
      </c>
      <c r="Z44" s="23">
        <v>-23.642598008980151</v>
      </c>
      <c r="AA44" s="20">
        <v>3015543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1149944649</v>
      </c>
      <c r="D47" s="29">
        <f t="shared" ref="D47:Y47" si="1">SUM(D34:D46)</f>
        <v>0</v>
      </c>
      <c r="E47" s="30">
        <f t="shared" si="1"/>
        <v>839888307</v>
      </c>
      <c r="F47" s="31">
        <f t="shared" si="1"/>
        <v>839888307</v>
      </c>
      <c r="G47" s="31">
        <f t="shared" si="1"/>
        <v>156321148</v>
      </c>
      <c r="H47" s="31">
        <f t="shared" si="1"/>
        <v>151730763</v>
      </c>
      <c r="I47" s="31">
        <f t="shared" si="1"/>
        <v>90809817</v>
      </c>
      <c r="J47" s="31">
        <f t="shared" si="1"/>
        <v>398861728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398861728</v>
      </c>
      <c r="X47" s="31">
        <f t="shared" si="1"/>
        <v>209972082</v>
      </c>
      <c r="Y47" s="31">
        <f t="shared" si="1"/>
        <v>188889646</v>
      </c>
      <c r="Z47" s="32">
        <f>+IF(X47&lt;&gt;0,+(Y47/X47)*100,0)</f>
        <v>89.959409937174399</v>
      </c>
      <c r="AA47" s="29">
        <f>SUM(AA34:AA46)</f>
        <v>839888307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-821083244</v>
      </c>
      <c r="D48" s="39">
        <f t="shared" si="2"/>
        <v>0</v>
      </c>
      <c r="E48" s="40">
        <f t="shared" si="2"/>
        <v>-403215549</v>
      </c>
      <c r="F48" s="41">
        <f t="shared" si="2"/>
        <v>-403215549</v>
      </c>
      <c r="G48" s="41">
        <f t="shared" si="2"/>
        <v>-143307925</v>
      </c>
      <c r="H48" s="41">
        <f t="shared" si="2"/>
        <v>-116665844</v>
      </c>
      <c r="I48" s="41">
        <f t="shared" si="2"/>
        <v>-64584540</v>
      </c>
      <c r="J48" s="41">
        <f t="shared" si="2"/>
        <v>-324558309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-324558309</v>
      </c>
      <c r="X48" s="41">
        <f t="shared" si="2"/>
        <v>-100803894</v>
      </c>
      <c r="Y48" s="41">
        <f t="shared" si="2"/>
        <v>-223754415</v>
      </c>
      <c r="Z48" s="42">
        <f>+IF(X48&lt;&gt;0,+(Y48/X48)*100,0)</f>
        <v>221.97001139658354</v>
      </c>
      <c r="AA48" s="39">
        <f>+AA32-AA47</f>
        <v>-403215549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419424</v>
      </c>
      <c r="Y49" s="22">
        <v>-419424</v>
      </c>
      <c r="Z49" s="23">
        <v>-100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-821083244</v>
      </c>
      <c r="D51" s="48">
        <f t="shared" si="3"/>
        <v>0</v>
      </c>
      <c r="E51" s="49">
        <f t="shared" si="3"/>
        <v>-401537856</v>
      </c>
      <c r="F51" s="50">
        <f t="shared" si="3"/>
        <v>-401537856</v>
      </c>
      <c r="G51" s="50">
        <f t="shared" si="3"/>
        <v>-143307925</v>
      </c>
      <c r="H51" s="50">
        <f t="shared" si="3"/>
        <v>-116665844</v>
      </c>
      <c r="I51" s="50">
        <f t="shared" si="3"/>
        <v>-64584540</v>
      </c>
      <c r="J51" s="50">
        <f t="shared" si="3"/>
        <v>-324558309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-324558309</v>
      </c>
      <c r="X51" s="50">
        <f t="shared" si="3"/>
        <v>-100384470</v>
      </c>
      <c r="Y51" s="50">
        <f t="shared" si="3"/>
        <v>-224173839</v>
      </c>
      <c r="Z51" s="51">
        <f>+IF(X51&lt;&gt;0,+(Y51/X51)*100,0)</f>
        <v>223.31525882439786</v>
      </c>
      <c r="AA51" s="48">
        <f>SUM(AA48:AA50)</f>
        <v>-401537856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-821083244</v>
      </c>
      <c r="D53" s="54">
        <f>+D51-D52</f>
        <v>0</v>
      </c>
      <c r="E53" s="55">
        <f t="shared" si="4"/>
        <v>-401537856</v>
      </c>
      <c r="F53" s="56">
        <f t="shared" si="4"/>
        <v>-401537856</v>
      </c>
      <c r="G53" s="56">
        <f t="shared" si="4"/>
        <v>-143307925</v>
      </c>
      <c r="H53" s="56">
        <f t="shared" si="4"/>
        <v>-116665844</v>
      </c>
      <c r="I53" s="56">
        <f t="shared" si="4"/>
        <v>-64584540</v>
      </c>
      <c r="J53" s="56">
        <f t="shared" si="4"/>
        <v>-324558309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-324558309</v>
      </c>
      <c r="X53" s="56">
        <f t="shared" si="4"/>
        <v>-100384470</v>
      </c>
      <c r="Y53" s="56">
        <f t="shared" si="4"/>
        <v>-224173839</v>
      </c>
      <c r="Z53" s="57">
        <f>+IF(X53&lt;&gt;0,+(Y53/X53)*100,0)</f>
        <v>223.31525882439786</v>
      </c>
      <c r="AA53" s="54">
        <f>+AA51-AA52</f>
        <v>-401537856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-821083244</v>
      </c>
      <c r="D56" s="48">
        <f>SUM(D53:D55)</f>
        <v>0</v>
      </c>
      <c r="E56" s="49">
        <f t="shared" si="5"/>
        <v>-401537856</v>
      </c>
      <c r="F56" s="50">
        <f t="shared" si="5"/>
        <v>-401537856</v>
      </c>
      <c r="G56" s="50">
        <f t="shared" si="5"/>
        <v>-143307925</v>
      </c>
      <c r="H56" s="50">
        <f t="shared" si="5"/>
        <v>-116665844</v>
      </c>
      <c r="I56" s="50">
        <f t="shared" si="5"/>
        <v>-64584540</v>
      </c>
      <c r="J56" s="50">
        <f t="shared" si="5"/>
        <v>-324558309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-324558309</v>
      </c>
      <c r="X56" s="50">
        <f t="shared" si="5"/>
        <v>-100384470</v>
      </c>
      <c r="Y56" s="50">
        <f t="shared" si="5"/>
        <v>-224173839</v>
      </c>
      <c r="Z56" s="51">
        <f>+IF(X56&lt;&gt;0,+(Y56/X56)*100,0)</f>
        <v>223.31525882439786</v>
      </c>
      <c r="AA56" s="48">
        <f>SUM(AA53:AA55)</f>
        <v>-401537856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-821083244</v>
      </c>
      <c r="D59" s="65">
        <f>SUM(D56:D58)</f>
        <v>0</v>
      </c>
      <c r="E59" s="66">
        <f t="shared" si="6"/>
        <v>-401537856</v>
      </c>
      <c r="F59" s="67">
        <f t="shared" si="6"/>
        <v>-401537856</v>
      </c>
      <c r="G59" s="67">
        <f t="shared" si="6"/>
        <v>-143307925</v>
      </c>
      <c r="H59" s="67">
        <f t="shared" si="6"/>
        <v>-116665844</v>
      </c>
      <c r="I59" s="67">
        <f t="shared" si="6"/>
        <v>-64584540</v>
      </c>
      <c r="J59" s="67">
        <f t="shared" si="6"/>
        <v>-324558309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-324558309</v>
      </c>
      <c r="X59" s="67">
        <f t="shared" si="6"/>
        <v>-100384470</v>
      </c>
      <c r="Y59" s="67">
        <f t="shared" si="6"/>
        <v>-224173839</v>
      </c>
      <c r="Z59" s="68">
        <f>+IF(X59&lt;&gt;0,+(Y59/X59)*100,0)</f>
        <v>223.31525882439786</v>
      </c>
      <c r="AA59" s="65">
        <f>SUM(AA56:AA58)</f>
        <v>-401537856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7304815</v>
      </c>
      <c r="D6" s="20"/>
      <c r="E6" s="21">
        <v>36706305</v>
      </c>
      <c r="F6" s="22">
        <v>36706305</v>
      </c>
      <c r="G6" s="22">
        <v>16693</v>
      </c>
      <c r="H6" s="22">
        <v>16693</v>
      </c>
      <c r="I6" s="22">
        <v>16693</v>
      </c>
      <c r="J6" s="22">
        <v>50079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50079</v>
      </c>
      <c r="X6" s="22">
        <v>7129371</v>
      </c>
      <c r="Y6" s="22">
        <v>-7079292</v>
      </c>
      <c r="Z6" s="23">
        <v>-99.29756776579589</v>
      </c>
      <c r="AA6" s="20">
        <v>36706305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355695</v>
      </c>
      <c r="D13" s="20"/>
      <c r="E13" s="21">
        <v>682629</v>
      </c>
      <c r="F13" s="22">
        <v>682629</v>
      </c>
      <c r="G13" s="22">
        <v>3516721</v>
      </c>
      <c r="H13" s="22">
        <v>3628161</v>
      </c>
      <c r="I13" s="22">
        <v>3603023</v>
      </c>
      <c r="J13" s="22">
        <v>10747905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10747905</v>
      </c>
      <c r="X13" s="22">
        <v>170658</v>
      </c>
      <c r="Y13" s="22">
        <v>10577247</v>
      </c>
      <c r="Z13" s="23">
        <v>6197.9204022079248</v>
      </c>
      <c r="AA13" s="20">
        <v>682629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-47271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-2821881</v>
      </c>
      <c r="D25" s="20"/>
      <c r="E25" s="21">
        <v>1252883</v>
      </c>
      <c r="F25" s="22">
        <v>1252883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313221</v>
      </c>
      <c r="Y25" s="22">
        <v>-313221</v>
      </c>
      <c r="Z25" s="23">
        <v>-100</v>
      </c>
      <c r="AA25" s="20">
        <v>1252883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4791358</v>
      </c>
      <c r="D32" s="29">
        <f t="shared" ref="D32:Y32" si="0">SUM(D6:D31)</f>
        <v>0</v>
      </c>
      <c r="E32" s="30">
        <f t="shared" si="0"/>
        <v>38641817</v>
      </c>
      <c r="F32" s="31">
        <f t="shared" si="0"/>
        <v>38641817</v>
      </c>
      <c r="G32" s="31">
        <f t="shared" si="0"/>
        <v>3533414</v>
      </c>
      <c r="H32" s="31">
        <f t="shared" si="0"/>
        <v>3644854</v>
      </c>
      <c r="I32" s="31">
        <f t="shared" si="0"/>
        <v>3619716</v>
      </c>
      <c r="J32" s="31">
        <f t="shared" si="0"/>
        <v>10797984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10797984</v>
      </c>
      <c r="X32" s="31">
        <f t="shared" si="0"/>
        <v>7613250</v>
      </c>
      <c r="Y32" s="31">
        <f t="shared" si="0"/>
        <v>3184734</v>
      </c>
      <c r="Z32" s="32">
        <f>+IF(X32&lt;&gt;0,+(Y32/X32)*100,0)</f>
        <v>41.831464880307358</v>
      </c>
      <c r="AA32" s="29">
        <f>SUM(AA6:AA31)</f>
        <v>38641817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38504703</v>
      </c>
      <c r="D36" s="20"/>
      <c r="E36" s="21">
        <v>35900080</v>
      </c>
      <c r="F36" s="22">
        <v>35900080</v>
      </c>
      <c r="G36" s="22">
        <v>5885228</v>
      </c>
      <c r="H36" s="22">
        <v>715173</v>
      </c>
      <c r="I36" s="22">
        <v>5564268</v>
      </c>
      <c r="J36" s="22">
        <v>12164669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12164669</v>
      </c>
      <c r="X36" s="22">
        <v>8975019</v>
      </c>
      <c r="Y36" s="22">
        <v>3189650</v>
      </c>
      <c r="Z36" s="23">
        <v>35.539200529826175</v>
      </c>
      <c r="AA36" s="20">
        <v>35900080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6882269</v>
      </c>
      <c r="F38" s="22">
        <v>6882269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1720566</v>
      </c>
      <c r="Y38" s="22">
        <v>-1720566</v>
      </c>
      <c r="Z38" s="23">
        <v>-100</v>
      </c>
      <c r="AA38" s="20">
        <v>6882269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4256201</v>
      </c>
      <c r="F39" s="22">
        <v>4256201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1064049</v>
      </c>
      <c r="Y39" s="22">
        <v>-1064049</v>
      </c>
      <c r="Z39" s="23">
        <v>-100</v>
      </c>
      <c r="AA39" s="20">
        <v>4256201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5497143</v>
      </c>
      <c r="D41" s="20"/>
      <c r="E41" s="21">
        <v>5040361</v>
      </c>
      <c r="F41" s="22">
        <v>5040361</v>
      </c>
      <c r="G41" s="22"/>
      <c r="H41" s="22"/>
      <c r="I41" s="22">
        <v>912369</v>
      </c>
      <c r="J41" s="22">
        <v>912369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912369</v>
      </c>
      <c r="X41" s="22"/>
      <c r="Y41" s="22">
        <v>912369</v>
      </c>
      <c r="Z41" s="23"/>
      <c r="AA41" s="20">
        <v>5040361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44001846</v>
      </c>
      <c r="D47" s="29">
        <f t="shared" ref="D47:Y47" si="1">SUM(D34:D46)</f>
        <v>0</v>
      </c>
      <c r="E47" s="30">
        <f t="shared" si="1"/>
        <v>52078911</v>
      </c>
      <c r="F47" s="31">
        <f t="shared" si="1"/>
        <v>52078911</v>
      </c>
      <c r="G47" s="31">
        <f t="shared" si="1"/>
        <v>5885228</v>
      </c>
      <c r="H47" s="31">
        <f t="shared" si="1"/>
        <v>715173</v>
      </c>
      <c r="I47" s="31">
        <f t="shared" si="1"/>
        <v>6476637</v>
      </c>
      <c r="J47" s="31">
        <f t="shared" si="1"/>
        <v>13077038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13077038</v>
      </c>
      <c r="X47" s="31">
        <f t="shared" si="1"/>
        <v>11759634</v>
      </c>
      <c r="Y47" s="31">
        <f t="shared" si="1"/>
        <v>1317404</v>
      </c>
      <c r="Z47" s="32">
        <f>+IF(X47&lt;&gt;0,+(Y47/X47)*100,0)</f>
        <v>11.202763623425694</v>
      </c>
      <c r="AA47" s="29">
        <f>SUM(AA34:AA46)</f>
        <v>52078911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-39210488</v>
      </c>
      <c r="D48" s="39">
        <f t="shared" si="2"/>
        <v>0</v>
      </c>
      <c r="E48" s="40">
        <f t="shared" si="2"/>
        <v>-13437094</v>
      </c>
      <c r="F48" s="41">
        <f t="shared" si="2"/>
        <v>-13437094</v>
      </c>
      <c r="G48" s="41">
        <f t="shared" si="2"/>
        <v>-2351814</v>
      </c>
      <c r="H48" s="41">
        <f t="shared" si="2"/>
        <v>2929681</v>
      </c>
      <c r="I48" s="41">
        <f t="shared" si="2"/>
        <v>-2856921</v>
      </c>
      <c r="J48" s="41">
        <f t="shared" si="2"/>
        <v>-2279054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-2279054</v>
      </c>
      <c r="X48" s="41">
        <f t="shared" si="2"/>
        <v>-4146384</v>
      </c>
      <c r="Y48" s="41">
        <f t="shared" si="2"/>
        <v>1867330</v>
      </c>
      <c r="Z48" s="42">
        <f>+IF(X48&lt;&gt;0,+(Y48/X48)*100,0)</f>
        <v>-45.035143874759306</v>
      </c>
      <c r="AA48" s="39">
        <f>+AA32-AA47</f>
        <v>-13437094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4000000</v>
      </c>
      <c r="F49" s="22">
        <v>4000000</v>
      </c>
      <c r="G49" s="22"/>
      <c r="H49" s="22"/>
      <c r="I49" s="22">
        <v>696994</v>
      </c>
      <c r="J49" s="22">
        <v>696994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696994</v>
      </c>
      <c r="X49" s="22">
        <v>999999</v>
      </c>
      <c r="Y49" s="22">
        <v>-303005</v>
      </c>
      <c r="Z49" s="23">
        <v>-30.300530300530298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-39210488</v>
      </c>
      <c r="D51" s="48">
        <f t="shared" si="3"/>
        <v>0</v>
      </c>
      <c r="E51" s="49">
        <f t="shared" si="3"/>
        <v>-9437094</v>
      </c>
      <c r="F51" s="50">
        <f t="shared" si="3"/>
        <v>-9437094</v>
      </c>
      <c r="G51" s="50">
        <f t="shared" si="3"/>
        <v>-2351814</v>
      </c>
      <c r="H51" s="50">
        <f t="shared" si="3"/>
        <v>2929681</v>
      </c>
      <c r="I51" s="50">
        <f t="shared" si="3"/>
        <v>-2159927</v>
      </c>
      <c r="J51" s="50">
        <f t="shared" si="3"/>
        <v>-1582060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-1582060</v>
      </c>
      <c r="X51" s="50">
        <f t="shared" si="3"/>
        <v>-3146385</v>
      </c>
      <c r="Y51" s="50">
        <f t="shared" si="3"/>
        <v>1564325</v>
      </c>
      <c r="Z51" s="51">
        <f>+IF(X51&lt;&gt;0,+(Y51/X51)*100,0)</f>
        <v>-49.718168628441845</v>
      </c>
      <c r="AA51" s="48">
        <f>SUM(AA48:AA50)</f>
        <v>-9437094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-39210488</v>
      </c>
      <c r="D53" s="54">
        <f>+D51-D52</f>
        <v>0</v>
      </c>
      <c r="E53" s="55">
        <f t="shared" si="4"/>
        <v>-9437094</v>
      </c>
      <c r="F53" s="56">
        <f t="shared" si="4"/>
        <v>-9437094</v>
      </c>
      <c r="G53" s="56">
        <f t="shared" si="4"/>
        <v>-2351814</v>
      </c>
      <c r="H53" s="56">
        <f t="shared" si="4"/>
        <v>2929681</v>
      </c>
      <c r="I53" s="56">
        <f t="shared" si="4"/>
        <v>-2159927</v>
      </c>
      <c r="J53" s="56">
        <f t="shared" si="4"/>
        <v>-1582060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-1582060</v>
      </c>
      <c r="X53" s="56">
        <f t="shared" si="4"/>
        <v>-3146385</v>
      </c>
      <c r="Y53" s="56">
        <f t="shared" si="4"/>
        <v>1564325</v>
      </c>
      <c r="Z53" s="57">
        <f>+IF(X53&lt;&gt;0,+(Y53/X53)*100,0)</f>
        <v>-49.718168628441845</v>
      </c>
      <c r="AA53" s="54">
        <f>+AA51-AA52</f>
        <v>-9437094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-39210488</v>
      </c>
      <c r="D56" s="48">
        <f>SUM(D53:D55)</f>
        <v>0</v>
      </c>
      <c r="E56" s="49">
        <f t="shared" si="5"/>
        <v>-9437094</v>
      </c>
      <c r="F56" s="50">
        <f t="shared" si="5"/>
        <v>-9437094</v>
      </c>
      <c r="G56" s="50">
        <f t="shared" si="5"/>
        <v>-2351814</v>
      </c>
      <c r="H56" s="50">
        <f t="shared" si="5"/>
        <v>2929681</v>
      </c>
      <c r="I56" s="50">
        <f t="shared" si="5"/>
        <v>-2159927</v>
      </c>
      <c r="J56" s="50">
        <f t="shared" si="5"/>
        <v>-1582060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-1582060</v>
      </c>
      <c r="X56" s="50">
        <f t="shared" si="5"/>
        <v>-3146385</v>
      </c>
      <c r="Y56" s="50">
        <f t="shared" si="5"/>
        <v>1564325</v>
      </c>
      <c r="Z56" s="51">
        <f>+IF(X56&lt;&gt;0,+(Y56/X56)*100,0)</f>
        <v>-49.718168628441845</v>
      </c>
      <c r="AA56" s="48">
        <f>SUM(AA53:AA55)</f>
        <v>-9437094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-39210488</v>
      </c>
      <c r="D59" s="65">
        <f>SUM(D56:D58)</f>
        <v>0</v>
      </c>
      <c r="E59" s="66">
        <f t="shared" si="6"/>
        <v>-9437094</v>
      </c>
      <c r="F59" s="67">
        <f t="shared" si="6"/>
        <v>-9437094</v>
      </c>
      <c r="G59" s="67">
        <f t="shared" si="6"/>
        <v>-2351814</v>
      </c>
      <c r="H59" s="67">
        <f t="shared" si="6"/>
        <v>2929681</v>
      </c>
      <c r="I59" s="67">
        <f t="shared" si="6"/>
        <v>-2159927</v>
      </c>
      <c r="J59" s="67">
        <f t="shared" si="6"/>
        <v>-1582060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-1582060</v>
      </c>
      <c r="X59" s="67">
        <f t="shared" si="6"/>
        <v>-3146385</v>
      </c>
      <c r="Y59" s="67">
        <f t="shared" si="6"/>
        <v>1564325</v>
      </c>
      <c r="Z59" s="68">
        <f>+IF(X59&lt;&gt;0,+(Y59/X59)*100,0)</f>
        <v>-49.718168628441845</v>
      </c>
      <c r="AA59" s="65">
        <f>SUM(AA56:AA58)</f>
        <v>-9437094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69923640</v>
      </c>
      <c r="F6" s="22">
        <v>69923640</v>
      </c>
      <c r="G6" s="22">
        <v>15719341</v>
      </c>
      <c r="H6" s="22">
        <v>7394274</v>
      </c>
      <c r="I6" s="22">
        <v>6752864</v>
      </c>
      <c r="J6" s="22">
        <v>29866479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29866479</v>
      </c>
      <c r="X6" s="22">
        <v>17480910</v>
      </c>
      <c r="Y6" s="22">
        <v>12385569</v>
      </c>
      <c r="Z6" s="23">
        <v>70.851969376880263</v>
      </c>
      <c r="AA6" s="20">
        <v>69923640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13222</v>
      </c>
      <c r="H13" s="22">
        <v>13313</v>
      </c>
      <c r="I13" s="22">
        <v>13376</v>
      </c>
      <c r="J13" s="22">
        <v>39911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39911</v>
      </c>
      <c r="X13" s="22"/>
      <c r="Y13" s="22">
        <v>39911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400008</v>
      </c>
      <c r="F19" s="22">
        <v>400008</v>
      </c>
      <c r="G19" s="22"/>
      <c r="H19" s="22"/>
      <c r="I19" s="22">
        <v>-65571</v>
      </c>
      <c r="J19" s="22">
        <v>-65571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-65571</v>
      </c>
      <c r="X19" s="22">
        <v>100002</v>
      </c>
      <c r="Y19" s="22">
        <v>-165573</v>
      </c>
      <c r="Z19" s="23">
        <v>-165.56968860622788</v>
      </c>
      <c r="AA19" s="20">
        <v>400008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492000</v>
      </c>
      <c r="Y25" s="22">
        <v>-492000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905519</v>
      </c>
      <c r="H26" s="22">
        <v>912839</v>
      </c>
      <c r="I26" s="22">
        <v>934112</v>
      </c>
      <c r="J26" s="22">
        <v>2752470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2752470</v>
      </c>
      <c r="X26" s="22"/>
      <c r="Y26" s="22">
        <v>2752470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72291648</v>
      </c>
      <c r="F32" s="31">
        <f t="shared" si="0"/>
        <v>72291648</v>
      </c>
      <c r="G32" s="31">
        <f t="shared" si="0"/>
        <v>16638082</v>
      </c>
      <c r="H32" s="31">
        <f t="shared" si="0"/>
        <v>8320426</v>
      </c>
      <c r="I32" s="31">
        <f t="shared" si="0"/>
        <v>7634781</v>
      </c>
      <c r="J32" s="31">
        <f t="shared" si="0"/>
        <v>32593289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32593289</v>
      </c>
      <c r="X32" s="31">
        <f t="shared" si="0"/>
        <v>18072912</v>
      </c>
      <c r="Y32" s="31">
        <f t="shared" si="0"/>
        <v>14520377</v>
      </c>
      <c r="Z32" s="32">
        <f>+IF(X32&lt;&gt;0,+(Y32/X32)*100,0)</f>
        <v>80.343317114585631</v>
      </c>
      <c r="AA32" s="29">
        <f>SUM(AA6:AA31)</f>
        <v>72291648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4369548</v>
      </c>
      <c r="F34" s="22">
        <v>4369548</v>
      </c>
      <c r="G34" s="22">
        <v>294036</v>
      </c>
      <c r="H34" s="22">
        <v>298943</v>
      </c>
      <c r="I34" s="22">
        <v>300550</v>
      </c>
      <c r="J34" s="22">
        <v>893529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893529</v>
      </c>
      <c r="X34" s="22">
        <v>1092387</v>
      </c>
      <c r="Y34" s="22">
        <v>-198858</v>
      </c>
      <c r="Z34" s="23">
        <v>-18.203988147057775</v>
      </c>
      <c r="AA34" s="20">
        <v>4369548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85682088</v>
      </c>
      <c r="F36" s="22">
        <v>85682088</v>
      </c>
      <c r="G36" s="22">
        <v>8856366</v>
      </c>
      <c r="H36" s="22">
        <v>10627429</v>
      </c>
      <c r="I36" s="22">
        <v>9332379</v>
      </c>
      <c r="J36" s="22">
        <v>28816174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28816174</v>
      </c>
      <c r="X36" s="22">
        <v>21420522</v>
      </c>
      <c r="Y36" s="22">
        <v>7395652</v>
      </c>
      <c r="Z36" s="23">
        <v>34.526012017821039</v>
      </c>
      <c r="AA36" s="20">
        <v>85682088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315312</v>
      </c>
      <c r="F37" s="22">
        <v>315312</v>
      </c>
      <c r="G37" s="22"/>
      <c r="H37" s="22">
        <v>29103</v>
      </c>
      <c r="I37" s="22"/>
      <c r="J37" s="22">
        <v>29103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29103</v>
      </c>
      <c r="X37" s="22">
        <v>78828</v>
      </c>
      <c r="Y37" s="22">
        <v>-49725</v>
      </c>
      <c r="Z37" s="23">
        <v>-63.080377530826617</v>
      </c>
      <c r="AA37" s="20">
        <v>315312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5205204</v>
      </c>
      <c r="F39" s="22">
        <v>5205204</v>
      </c>
      <c r="G39" s="22">
        <v>457152</v>
      </c>
      <c r="H39" s="22"/>
      <c r="I39" s="22">
        <v>899562</v>
      </c>
      <c r="J39" s="22">
        <v>1356714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1356714</v>
      </c>
      <c r="X39" s="22">
        <v>1301301</v>
      </c>
      <c r="Y39" s="22">
        <v>55413</v>
      </c>
      <c r="Z39" s="23">
        <v>4.2582769090318076</v>
      </c>
      <c r="AA39" s="20">
        <v>5205204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1001004</v>
      </c>
      <c r="F40" s="22">
        <v>1001004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250251</v>
      </c>
      <c r="Y40" s="22">
        <v>-250251</v>
      </c>
      <c r="Z40" s="23">
        <v>-100</v>
      </c>
      <c r="AA40" s="20">
        <v>1001004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4754748</v>
      </c>
      <c r="F41" s="22">
        <v>4754748</v>
      </c>
      <c r="G41" s="22">
        <v>23780</v>
      </c>
      <c r="H41" s="22">
        <v>1037345</v>
      </c>
      <c r="I41" s="22">
        <v>708785</v>
      </c>
      <c r="J41" s="22">
        <v>1769910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1769910</v>
      </c>
      <c r="X41" s="22">
        <v>1188687</v>
      </c>
      <c r="Y41" s="22">
        <v>581223</v>
      </c>
      <c r="Z41" s="23">
        <v>48.896219105618215</v>
      </c>
      <c r="AA41" s="20">
        <v>4754748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>
        <v>82544</v>
      </c>
      <c r="H43" s="22">
        <v>60904</v>
      </c>
      <c r="I43" s="22">
        <v>56155</v>
      </c>
      <c r="J43" s="22">
        <v>199603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199603</v>
      </c>
      <c r="X43" s="22">
        <v>2602599</v>
      </c>
      <c r="Y43" s="22">
        <v>-2402996</v>
      </c>
      <c r="Z43" s="23">
        <v>-92.330627960742319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203700</v>
      </c>
      <c r="F44" s="22">
        <v>203700</v>
      </c>
      <c r="G44" s="22">
        <v>3914</v>
      </c>
      <c r="H44" s="22">
        <v>3553</v>
      </c>
      <c r="I44" s="22">
        <v>3880</v>
      </c>
      <c r="J44" s="22">
        <v>11347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11347</v>
      </c>
      <c r="X44" s="22">
        <v>50925</v>
      </c>
      <c r="Y44" s="22">
        <v>-39578</v>
      </c>
      <c r="Z44" s="23">
        <v>-77.718213058419238</v>
      </c>
      <c r="AA44" s="20">
        <v>203700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120429672</v>
      </c>
      <c r="F47" s="31">
        <f t="shared" si="1"/>
        <v>120429672</v>
      </c>
      <c r="G47" s="31">
        <f t="shared" si="1"/>
        <v>9717792</v>
      </c>
      <c r="H47" s="31">
        <f t="shared" si="1"/>
        <v>12057277</v>
      </c>
      <c r="I47" s="31">
        <f t="shared" si="1"/>
        <v>11301311</v>
      </c>
      <c r="J47" s="31">
        <f t="shared" si="1"/>
        <v>33076380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33076380</v>
      </c>
      <c r="X47" s="31">
        <f t="shared" si="1"/>
        <v>30107418</v>
      </c>
      <c r="Y47" s="31">
        <f t="shared" si="1"/>
        <v>2968962</v>
      </c>
      <c r="Z47" s="32">
        <f>+IF(X47&lt;&gt;0,+(Y47/X47)*100,0)</f>
        <v>9.8612308767228072</v>
      </c>
      <c r="AA47" s="29">
        <f>SUM(AA34:AA46)</f>
        <v>120429672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-48138024</v>
      </c>
      <c r="F48" s="41">
        <f t="shared" si="2"/>
        <v>-48138024</v>
      </c>
      <c r="G48" s="41">
        <f t="shared" si="2"/>
        <v>6920290</v>
      </c>
      <c r="H48" s="41">
        <f t="shared" si="2"/>
        <v>-3736851</v>
      </c>
      <c r="I48" s="41">
        <f t="shared" si="2"/>
        <v>-3666530</v>
      </c>
      <c r="J48" s="41">
        <f t="shared" si="2"/>
        <v>-483091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-483091</v>
      </c>
      <c r="X48" s="41">
        <f t="shared" si="2"/>
        <v>-12034506</v>
      </c>
      <c r="Y48" s="41">
        <f t="shared" si="2"/>
        <v>11551415</v>
      </c>
      <c r="Z48" s="42">
        <f>+IF(X48&lt;&gt;0,+(Y48/X48)*100,0)</f>
        <v>-95.98578454321266</v>
      </c>
      <c r="AA48" s="39">
        <f>+AA32-AA47</f>
        <v>-48138024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-48138024</v>
      </c>
      <c r="F51" s="50">
        <f t="shared" si="3"/>
        <v>-48138024</v>
      </c>
      <c r="G51" s="50">
        <f t="shared" si="3"/>
        <v>6920290</v>
      </c>
      <c r="H51" s="50">
        <f t="shared" si="3"/>
        <v>-3736851</v>
      </c>
      <c r="I51" s="50">
        <f t="shared" si="3"/>
        <v>-3666530</v>
      </c>
      <c r="J51" s="50">
        <f t="shared" si="3"/>
        <v>-483091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-483091</v>
      </c>
      <c r="X51" s="50">
        <f t="shared" si="3"/>
        <v>-12034506</v>
      </c>
      <c r="Y51" s="50">
        <f t="shared" si="3"/>
        <v>11551415</v>
      </c>
      <c r="Z51" s="51">
        <f>+IF(X51&lt;&gt;0,+(Y51/X51)*100,0)</f>
        <v>-95.98578454321266</v>
      </c>
      <c r="AA51" s="48">
        <f>SUM(AA48:AA50)</f>
        <v>-48138024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-48138024</v>
      </c>
      <c r="F53" s="56">
        <f t="shared" si="4"/>
        <v>-48138024</v>
      </c>
      <c r="G53" s="56">
        <f t="shared" si="4"/>
        <v>6920290</v>
      </c>
      <c r="H53" s="56">
        <f t="shared" si="4"/>
        <v>-3736851</v>
      </c>
      <c r="I53" s="56">
        <f t="shared" si="4"/>
        <v>-3666530</v>
      </c>
      <c r="J53" s="56">
        <f t="shared" si="4"/>
        <v>-483091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-483091</v>
      </c>
      <c r="X53" s="56">
        <f t="shared" si="4"/>
        <v>-12034506</v>
      </c>
      <c r="Y53" s="56">
        <f t="shared" si="4"/>
        <v>11551415</v>
      </c>
      <c r="Z53" s="57">
        <f>+IF(X53&lt;&gt;0,+(Y53/X53)*100,0)</f>
        <v>-95.98578454321266</v>
      </c>
      <c r="AA53" s="54">
        <f>+AA51-AA52</f>
        <v>-48138024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-48138024</v>
      </c>
      <c r="F56" s="50">
        <f t="shared" si="5"/>
        <v>-48138024</v>
      </c>
      <c r="G56" s="50">
        <f t="shared" si="5"/>
        <v>6920290</v>
      </c>
      <c r="H56" s="50">
        <f t="shared" si="5"/>
        <v>-3736851</v>
      </c>
      <c r="I56" s="50">
        <f t="shared" si="5"/>
        <v>-3666530</v>
      </c>
      <c r="J56" s="50">
        <f t="shared" si="5"/>
        <v>-483091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-483091</v>
      </c>
      <c r="X56" s="50">
        <f t="shared" si="5"/>
        <v>-12034506</v>
      </c>
      <c r="Y56" s="50">
        <f t="shared" si="5"/>
        <v>11551415</v>
      </c>
      <c r="Z56" s="51">
        <f>+IF(X56&lt;&gt;0,+(Y56/X56)*100,0)</f>
        <v>-95.98578454321266</v>
      </c>
      <c r="AA56" s="48">
        <f>SUM(AA53:AA55)</f>
        <v>-48138024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-48138024</v>
      </c>
      <c r="F59" s="67">
        <f t="shared" si="6"/>
        <v>-48138024</v>
      </c>
      <c r="G59" s="67">
        <f t="shared" si="6"/>
        <v>6920290</v>
      </c>
      <c r="H59" s="67">
        <f t="shared" si="6"/>
        <v>-3736851</v>
      </c>
      <c r="I59" s="67">
        <f t="shared" si="6"/>
        <v>-3666530</v>
      </c>
      <c r="J59" s="67">
        <f t="shared" si="6"/>
        <v>-483091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-483091</v>
      </c>
      <c r="X59" s="67">
        <f t="shared" si="6"/>
        <v>-12034506</v>
      </c>
      <c r="Y59" s="67">
        <f t="shared" si="6"/>
        <v>11551415</v>
      </c>
      <c r="Z59" s="68">
        <f>+IF(X59&lt;&gt;0,+(Y59/X59)*100,0)</f>
        <v>-95.98578454321266</v>
      </c>
      <c r="AA59" s="65">
        <f>SUM(AA56:AA58)</f>
        <v>-48138024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394583270</v>
      </c>
      <c r="D6" s="20"/>
      <c r="E6" s="21">
        <v>553018530</v>
      </c>
      <c r="F6" s="22">
        <v>553018530</v>
      </c>
      <c r="G6" s="22">
        <v>5713244</v>
      </c>
      <c r="H6" s="22">
        <v>35280297</v>
      </c>
      <c r="I6" s="22">
        <v>39736700</v>
      </c>
      <c r="J6" s="22">
        <v>80730241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80730241</v>
      </c>
      <c r="X6" s="22">
        <v>138254616</v>
      </c>
      <c r="Y6" s="22">
        <v>-57524375</v>
      </c>
      <c r="Z6" s="23">
        <v>-41.607561949323987</v>
      </c>
      <c r="AA6" s="20">
        <v>553018530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7138153</v>
      </c>
      <c r="D13" s="20"/>
      <c r="E13" s="21">
        <v>2809506</v>
      </c>
      <c r="F13" s="22">
        <v>2809506</v>
      </c>
      <c r="G13" s="22">
        <v>709111</v>
      </c>
      <c r="H13" s="22">
        <v>-412066</v>
      </c>
      <c r="I13" s="22">
        <v>609604</v>
      </c>
      <c r="J13" s="22">
        <v>906649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906649</v>
      </c>
      <c r="X13" s="22">
        <v>702375</v>
      </c>
      <c r="Y13" s="22">
        <v>204274</v>
      </c>
      <c r="Z13" s="23">
        <v>29.083324434952839</v>
      </c>
      <c r="AA13" s="20">
        <v>2809506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67058</v>
      </c>
      <c r="D19" s="20"/>
      <c r="E19" s="21">
        <v>64697</v>
      </c>
      <c r="F19" s="22">
        <v>64697</v>
      </c>
      <c r="G19" s="22">
        <v>835</v>
      </c>
      <c r="H19" s="22">
        <v>8052</v>
      </c>
      <c r="I19" s="22">
        <v>5088</v>
      </c>
      <c r="J19" s="22">
        <v>13975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13975</v>
      </c>
      <c r="X19" s="22">
        <v>16173</v>
      </c>
      <c r="Y19" s="22">
        <v>-2198</v>
      </c>
      <c r="Z19" s="23">
        <v>-13.590552154825945</v>
      </c>
      <c r="AA19" s="20">
        <v>64697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272795</v>
      </c>
      <c r="D23" s="20"/>
      <c r="E23" s="21">
        <v>999909</v>
      </c>
      <c r="F23" s="22">
        <v>999909</v>
      </c>
      <c r="G23" s="22">
        <v>86857</v>
      </c>
      <c r="H23" s="22">
        <v>46840</v>
      </c>
      <c r="I23" s="22">
        <v>9357</v>
      </c>
      <c r="J23" s="22">
        <v>143054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143054</v>
      </c>
      <c r="X23" s="22">
        <v>249972</v>
      </c>
      <c r="Y23" s="22">
        <v>-106918</v>
      </c>
      <c r="Z23" s="23">
        <v>-42.771990462931846</v>
      </c>
      <c r="AA23" s="20">
        <v>999909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27834080</v>
      </c>
      <c r="F25" s="22">
        <v>27834080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6958518</v>
      </c>
      <c r="Y25" s="22">
        <v>-6958518</v>
      </c>
      <c r="Z25" s="23">
        <v>-100</v>
      </c>
      <c r="AA25" s="20">
        <v>27834080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402061276</v>
      </c>
      <c r="D32" s="29">
        <f t="shared" ref="D32:Y32" si="0">SUM(D6:D31)</f>
        <v>0</v>
      </c>
      <c r="E32" s="30">
        <f t="shared" si="0"/>
        <v>584726722</v>
      </c>
      <c r="F32" s="31">
        <f t="shared" si="0"/>
        <v>584726722</v>
      </c>
      <c r="G32" s="31">
        <f t="shared" si="0"/>
        <v>6510047</v>
      </c>
      <c r="H32" s="31">
        <f t="shared" si="0"/>
        <v>34923123</v>
      </c>
      <c r="I32" s="31">
        <f t="shared" si="0"/>
        <v>40360749</v>
      </c>
      <c r="J32" s="31">
        <f t="shared" si="0"/>
        <v>81793919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81793919</v>
      </c>
      <c r="X32" s="31">
        <f t="shared" si="0"/>
        <v>146181654</v>
      </c>
      <c r="Y32" s="31">
        <f t="shared" si="0"/>
        <v>-64387735</v>
      </c>
      <c r="Z32" s="32">
        <f>+IF(X32&lt;&gt;0,+(Y32/X32)*100,0)</f>
        <v>-44.046385601848506</v>
      </c>
      <c r="AA32" s="29">
        <f>SUM(AA6:AA31)</f>
        <v>584726722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26711029</v>
      </c>
      <c r="D34" s="20"/>
      <c r="E34" s="21">
        <v>34851107</v>
      </c>
      <c r="F34" s="22">
        <v>34851107</v>
      </c>
      <c r="G34" s="22">
        <v>2709606</v>
      </c>
      <c r="H34" s="22">
        <v>2488031</v>
      </c>
      <c r="I34" s="22">
        <v>2789864</v>
      </c>
      <c r="J34" s="22">
        <v>7987501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7987501</v>
      </c>
      <c r="X34" s="22">
        <v>8712825</v>
      </c>
      <c r="Y34" s="22">
        <v>-725324</v>
      </c>
      <c r="Z34" s="23">
        <v>-8.3247855890598057</v>
      </c>
      <c r="AA34" s="20">
        <v>34851107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418560011</v>
      </c>
      <c r="D36" s="20"/>
      <c r="E36" s="21">
        <v>427440423</v>
      </c>
      <c r="F36" s="22">
        <v>427440423</v>
      </c>
      <c r="G36" s="22">
        <v>235264</v>
      </c>
      <c r="H36" s="22">
        <v>1075524</v>
      </c>
      <c r="I36" s="22">
        <v>1218015</v>
      </c>
      <c r="J36" s="22">
        <v>2528803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2528803</v>
      </c>
      <c r="X36" s="22">
        <v>106860111</v>
      </c>
      <c r="Y36" s="22">
        <v>-104331308</v>
      </c>
      <c r="Z36" s="23">
        <v>-97.63353886091322</v>
      </c>
      <c r="AA36" s="20">
        <v>427440423</v>
      </c>
    </row>
    <row r="37" spans="1:27" ht="13.5" x14ac:dyDescent="0.25">
      <c r="A37" s="19" t="s">
        <v>63</v>
      </c>
      <c r="B37" s="15" t="s">
        <v>32</v>
      </c>
      <c r="C37" s="20">
        <v>401268</v>
      </c>
      <c r="D37" s="20"/>
      <c r="E37" s="21">
        <v>503503</v>
      </c>
      <c r="F37" s="22">
        <v>503503</v>
      </c>
      <c r="G37" s="22"/>
      <c r="H37" s="22">
        <v>4715</v>
      </c>
      <c r="I37" s="22">
        <v>2484</v>
      </c>
      <c r="J37" s="22">
        <v>7199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7199</v>
      </c>
      <c r="X37" s="22">
        <v>125880</v>
      </c>
      <c r="Y37" s="22">
        <v>-118681</v>
      </c>
      <c r="Z37" s="23">
        <v>-94.281061328249123</v>
      </c>
      <c r="AA37" s="20">
        <v>503503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1798000</v>
      </c>
      <c r="F38" s="22">
        <v>1798000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449502</v>
      </c>
      <c r="Y38" s="22">
        <v>-449502</v>
      </c>
      <c r="Z38" s="23">
        <v>-100</v>
      </c>
      <c r="AA38" s="20">
        <v>1798000</v>
      </c>
    </row>
    <row r="39" spans="1:27" ht="13.5" x14ac:dyDescent="0.25">
      <c r="A39" s="19" t="s">
        <v>65</v>
      </c>
      <c r="B39" s="15" t="s">
        <v>32</v>
      </c>
      <c r="C39" s="20">
        <v>32205684</v>
      </c>
      <c r="D39" s="20"/>
      <c r="E39" s="21">
        <v>5745446</v>
      </c>
      <c r="F39" s="22">
        <v>5745446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1436373</v>
      </c>
      <c r="Y39" s="22">
        <v>-1436373</v>
      </c>
      <c r="Z39" s="23">
        <v>-100</v>
      </c>
      <c r="AA39" s="20">
        <v>5745446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26889070</v>
      </c>
      <c r="D41" s="20"/>
      <c r="E41" s="21">
        <v>32303801</v>
      </c>
      <c r="F41" s="22">
        <v>32303801</v>
      </c>
      <c r="G41" s="22">
        <v>320657</v>
      </c>
      <c r="H41" s="22">
        <v>1829991</v>
      </c>
      <c r="I41" s="22">
        <v>1997990</v>
      </c>
      <c r="J41" s="22">
        <v>4148638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4148638</v>
      </c>
      <c r="X41" s="22">
        <v>8075970</v>
      </c>
      <c r="Y41" s="22">
        <v>-3927332</v>
      </c>
      <c r="Z41" s="23">
        <v>-48.629848798348682</v>
      </c>
      <c r="AA41" s="20">
        <v>32303801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35553088</v>
      </c>
      <c r="D43" s="20"/>
      <c r="E43" s="21">
        <v>300000</v>
      </c>
      <c r="F43" s="22">
        <v>300000</v>
      </c>
      <c r="G43" s="22">
        <v>20741</v>
      </c>
      <c r="H43" s="22">
        <v>56790</v>
      </c>
      <c r="I43" s="22">
        <v>2425</v>
      </c>
      <c r="J43" s="22">
        <v>79956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79956</v>
      </c>
      <c r="X43" s="22">
        <v>75000</v>
      </c>
      <c r="Y43" s="22">
        <v>4956</v>
      </c>
      <c r="Z43" s="23">
        <v>6.6079999999999997</v>
      </c>
      <c r="AA43" s="20">
        <v>300000</v>
      </c>
    </row>
    <row r="44" spans="1:27" ht="13.5" x14ac:dyDescent="0.25">
      <c r="A44" s="19" t="s">
        <v>69</v>
      </c>
      <c r="B44" s="15" t="s">
        <v>32</v>
      </c>
      <c r="C44" s="20">
        <v>14032776</v>
      </c>
      <c r="D44" s="20"/>
      <c r="E44" s="21">
        <v>14347121</v>
      </c>
      <c r="F44" s="22">
        <v>14347121</v>
      </c>
      <c r="G44" s="22">
        <v>31669</v>
      </c>
      <c r="H44" s="22">
        <v>267682</v>
      </c>
      <c r="I44" s="22">
        <v>106278</v>
      </c>
      <c r="J44" s="22">
        <v>405629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405629</v>
      </c>
      <c r="X44" s="22">
        <v>3586803</v>
      </c>
      <c r="Y44" s="22">
        <v>-3181174</v>
      </c>
      <c r="Z44" s="23">
        <v>-88.691071129359486</v>
      </c>
      <c r="AA44" s="20">
        <v>14347121</v>
      </c>
    </row>
    <row r="45" spans="1:27" ht="13.5" x14ac:dyDescent="0.25">
      <c r="A45" s="19" t="s">
        <v>70</v>
      </c>
      <c r="B45" s="15" t="s">
        <v>32</v>
      </c>
      <c r="C45" s="20">
        <v>541595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554894521</v>
      </c>
      <c r="D47" s="29">
        <f t="shared" ref="D47:Y47" si="1">SUM(D34:D46)</f>
        <v>0</v>
      </c>
      <c r="E47" s="30">
        <f t="shared" si="1"/>
        <v>517289401</v>
      </c>
      <c r="F47" s="31">
        <f t="shared" si="1"/>
        <v>517289401</v>
      </c>
      <c r="G47" s="31">
        <f t="shared" si="1"/>
        <v>3317937</v>
      </c>
      <c r="H47" s="31">
        <f t="shared" si="1"/>
        <v>5722733</v>
      </c>
      <c r="I47" s="31">
        <f t="shared" si="1"/>
        <v>6117056</v>
      </c>
      <c r="J47" s="31">
        <f t="shared" si="1"/>
        <v>15157726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15157726</v>
      </c>
      <c r="X47" s="31">
        <f t="shared" si="1"/>
        <v>129322464</v>
      </c>
      <c r="Y47" s="31">
        <f t="shared" si="1"/>
        <v>-114164738</v>
      </c>
      <c r="Z47" s="32">
        <f>+IF(X47&lt;&gt;0,+(Y47/X47)*100,0)</f>
        <v>-88.279123725944473</v>
      </c>
      <c r="AA47" s="29">
        <f>SUM(AA34:AA46)</f>
        <v>517289401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-152833245</v>
      </c>
      <c r="D48" s="39">
        <f t="shared" si="2"/>
        <v>0</v>
      </c>
      <c r="E48" s="40">
        <f t="shared" si="2"/>
        <v>67437321</v>
      </c>
      <c r="F48" s="41">
        <f t="shared" si="2"/>
        <v>67437321</v>
      </c>
      <c r="G48" s="41">
        <f t="shared" si="2"/>
        <v>3192110</v>
      </c>
      <c r="H48" s="41">
        <f t="shared" si="2"/>
        <v>29200390</v>
      </c>
      <c r="I48" s="41">
        <f t="shared" si="2"/>
        <v>34243693</v>
      </c>
      <c r="J48" s="41">
        <f t="shared" si="2"/>
        <v>66636193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66636193</v>
      </c>
      <c r="X48" s="41">
        <f t="shared" si="2"/>
        <v>16859190</v>
      </c>
      <c r="Y48" s="41">
        <f t="shared" si="2"/>
        <v>49777003</v>
      </c>
      <c r="Z48" s="42">
        <f>+IF(X48&lt;&gt;0,+(Y48/X48)*100,0)</f>
        <v>295.25145039589682</v>
      </c>
      <c r="AA48" s="39">
        <f>+AA32-AA47</f>
        <v>67437321</v>
      </c>
    </row>
    <row r="49" spans="1:27" ht="25.5" x14ac:dyDescent="0.25">
      <c r="A49" s="43" t="s">
        <v>74</v>
      </c>
      <c r="B49" s="15" t="s">
        <v>32</v>
      </c>
      <c r="C49" s="20">
        <v>2050000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-150783245</v>
      </c>
      <c r="D51" s="48">
        <f t="shared" si="3"/>
        <v>0</v>
      </c>
      <c r="E51" s="49">
        <f t="shared" si="3"/>
        <v>67437321</v>
      </c>
      <c r="F51" s="50">
        <f t="shared" si="3"/>
        <v>67437321</v>
      </c>
      <c r="G51" s="50">
        <f t="shared" si="3"/>
        <v>3192110</v>
      </c>
      <c r="H51" s="50">
        <f t="shared" si="3"/>
        <v>29200390</v>
      </c>
      <c r="I51" s="50">
        <f t="shared" si="3"/>
        <v>34243693</v>
      </c>
      <c r="J51" s="50">
        <f t="shared" si="3"/>
        <v>66636193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66636193</v>
      </c>
      <c r="X51" s="50">
        <f t="shared" si="3"/>
        <v>16859190</v>
      </c>
      <c r="Y51" s="50">
        <f t="shared" si="3"/>
        <v>49777003</v>
      </c>
      <c r="Z51" s="51">
        <f>+IF(X51&lt;&gt;0,+(Y51/X51)*100,0)</f>
        <v>295.25145039589682</v>
      </c>
      <c r="AA51" s="48">
        <f>SUM(AA48:AA50)</f>
        <v>67437321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-150783245</v>
      </c>
      <c r="D53" s="54">
        <f>+D51-D52</f>
        <v>0</v>
      </c>
      <c r="E53" s="55">
        <f t="shared" si="4"/>
        <v>67437321</v>
      </c>
      <c r="F53" s="56">
        <f t="shared" si="4"/>
        <v>67437321</v>
      </c>
      <c r="G53" s="56">
        <f t="shared" si="4"/>
        <v>3192110</v>
      </c>
      <c r="H53" s="56">
        <f t="shared" si="4"/>
        <v>29200390</v>
      </c>
      <c r="I53" s="56">
        <f t="shared" si="4"/>
        <v>34243693</v>
      </c>
      <c r="J53" s="56">
        <f t="shared" si="4"/>
        <v>66636193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66636193</v>
      </c>
      <c r="X53" s="56">
        <f t="shared" si="4"/>
        <v>16859190</v>
      </c>
      <c r="Y53" s="56">
        <f t="shared" si="4"/>
        <v>49777003</v>
      </c>
      <c r="Z53" s="57">
        <f>+IF(X53&lt;&gt;0,+(Y53/X53)*100,0)</f>
        <v>295.25145039589682</v>
      </c>
      <c r="AA53" s="54">
        <f>+AA51-AA52</f>
        <v>67437321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-150783245</v>
      </c>
      <c r="D56" s="48">
        <f>SUM(D53:D55)</f>
        <v>0</v>
      </c>
      <c r="E56" s="49">
        <f t="shared" si="5"/>
        <v>67437321</v>
      </c>
      <c r="F56" s="50">
        <f t="shared" si="5"/>
        <v>67437321</v>
      </c>
      <c r="G56" s="50">
        <f t="shared" si="5"/>
        <v>3192110</v>
      </c>
      <c r="H56" s="50">
        <f t="shared" si="5"/>
        <v>29200390</v>
      </c>
      <c r="I56" s="50">
        <f t="shared" si="5"/>
        <v>34243693</v>
      </c>
      <c r="J56" s="50">
        <f t="shared" si="5"/>
        <v>66636193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66636193</v>
      </c>
      <c r="X56" s="50">
        <f t="shared" si="5"/>
        <v>16859190</v>
      </c>
      <c r="Y56" s="50">
        <f t="shared" si="5"/>
        <v>49777003</v>
      </c>
      <c r="Z56" s="51">
        <f>+IF(X56&lt;&gt;0,+(Y56/X56)*100,0)</f>
        <v>295.25145039589682</v>
      </c>
      <c r="AA56" s="48">
        <f>SUM(AA53:AA55)</f>
        <v>67437321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-150783245</v>
      </c>
      <c r="D59" s="65">
        <f>SUM(D56:D58)</f>
        <v>0</v>
      </c>
      <c r="E59" s="66">
        <f t="shared" si="6"/>
        <v>67437321</v>
      </c>
      <c r="F59" s="67">
        <f t="shared" si="6"/>
        <v>67437321</v>
      </c>
      <c r="G59" s="67">
        <f t="shared" si="6"/>
        <v>3192110</v>
      </c>
      <c r="H59" s="67">
        <f t="shared" si="6"/>
        <v>29200390</v>
      </c>
      <c r="I59" s="67">
        <f t="shared" si="6"/>
        <v>34243693</v>
      </c>
      <c r="J59" s="67">
        <f t="shared" si="6"/>
        <v>66636193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66636193</v>
      </c>
      <c r="X59" s="67">
        <f t="shared" si="6"/>
        <v>16859190</v>
      </c>
      <c r="Y59" s="67">
        <f t="shared" si="6"/>
        <v>49777003</v>
      </c>
      <c r="Z59" s="68">
        <f>+IF(X59&lt;&gt;0,+(Y59/X59)*100,0)</f>
        <v>295.25145039589682</v>
      </c>
      <c r="AA59" s="65">
        <f>SUM(AA56:AA58)</f>
        <v>67437321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294868684</v>
      </c>
      <c r="D6" s="20"/>
      <c r="E6" s="21">
        <v>280425990</v>
      </c>
      <c r="F6" s="22">
        <v>280425990</v>
      </c>
      <c r="G6" s="22">
        <v>23549135</v>
      </c>
      <c r="H6" s="22">
        <v>25653249</v>
      </c>
      <c r="I6" s="22">
        <v>31875455</v>
      </c>
      <c r="J6" s="22">
        <v>81077839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81077839</v>
      </c>
      <c r="X6" s="22">
        <v>70106463</v>
      </c>
      <c r="Y6" s="22">
        <v>10971376</v>
      </c>
      <c r="Z6" s="23">
        <v>15.649592819994357</v>
      </c>
      <c r="AA6" s="20">
        <v>280425990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10956630</v>
      </c>
      <c r="D13" s="20"/>
      <c r="E13" s="21">
        <v>12685446</v>
      </c>
      <c r="F13" s="22">
        <v>12685446</v>
      </c>
      <c r="G13" s="22">
        <v>917849</v>
      </c>
      <c r="H13" s="22">
        <v>777951</v>
      </c>
      <c r="I13" s="22">
        <v>753526</v>
      </c>
      <c r="J13" s="22">
        <v>2449326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2449326</v>
      </c>
      <c r="X13" s="22">
        <v>3171360</v>
      </c>
      <c r="Y13" s="22">
        <v>-722034</v>
      </c>
      <c r="Z13" s="23">
        <v>-22.767330104434691</v>
      </c>
      <c r="AA13" s="20">
        <v>12685446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66299</v>
      </c>
      <c r="D19" s="20"/>
      <c r="E19" s="21">
        <v>64669</v>
      </c>
      <c r="F19" s="22">
        <v>64669</v>
      </c>
      <c r="G19" s="22">
        <v>5217</v>
      </c>
      <c r="H19" s="22">
        <v>5217</v>
      </c>
      <c r="I19" s="22">
        <v>5217</v>
      </c>
      <c r="J19" s="22">
        <v>15651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15651</v>
      </c>
      <c r="X19" s="22">
        <v>16161</v>
      </c>
      <c r="Y19" s="22">
        <v>-510</v>
      </c>
      <c r="Z19" s="23">
        <v>-3.1557453127900503</v>
      </c>
      <c r="AA19" s="20">
        <v>64669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294348</v>
      </c>
      <c r="F23" s="22">
        <v>294348</v>
      </c>
      <c r="G23" s="22"/>
      <c r="H23" s="22">
        <v>35574</v>
      </c>
      <c r="I23" s="22"/>
      <c r="J23" s="22">
        <v>35574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35574</v>
      </c>
      <c r="X23" s="22">
        <v>73587</v>
      </c>
      <c r="Y23" s="22">
        <v>-38013</v>
      </c>
      <c r="Z23" s="23">
        <v>-51.657222063679733</v>
      </c>
      <c r="AA23" s="20">
        <v>294348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20788856</v>
      </c>
      <c r="F25" s="22">
        <v>20788856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5197212</v>
      </c>
      <c r="Y25" s="22">
        <v>-5197212</v>
      </c>
      <c r="Z25" s="23">
        <v>-100</v>
      </c>
      <c r="AA25" s="20">
        <v>20788856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305891613</v>
      </c>
      <c r="D32" s="29">
        <f t="shared" ref="D32:Y32" si="0">SUM(D6:D31)</f>
        <v>0</v>
      </c>
      <c r="E32" s="30">
        <f t="shared" si="0"/>
        <v>314259309</v>
      </c>
      <c r="F32" s="31">
        <f t="shared" si="0"/>
        <v>314259309</v>
      </c>
      <c r="G32" s="31">
        <f t="shared" si="0"/>
        <v>24472201</v>
      </c>
      <c r="H32" s="31">
        <f t="shared" si="0"/>
        <v>26471991</v>
      </c>
      <c r="I32" s="31">
        <f t="shared" si="0"/>
        <v>32634198</v>
      </c>
      <c r="J32" s="31">
        <f t="shared" si="0"/>
        <v>83578390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83578390</v>
      </c>
      <c r="X32" s="31">
        <f t="shared" si="0"/>
        <v>78564783</v>
      </c>
      <c r="Y32" s="31">
        <f t="shared" si="0"/>
        <v>5013607</v>
      </c>
      <c r="Z32" s="32">
        <f>+IF(X32&lt;&gt;0,+(Y32/X32)*100,0)</f>
        <v>6.3814941104082212</v>
      </c>
      <c r="AA32" s="29">
        <f>SUM(AA6:AA31)</f>
        <v>314259309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14970983</v>
      </c>
      <c r="D34" s="20"/>
      <c r="E34" s="21">
        <v>6048382</v>
      </c>
      <c r="F34" s="22">
        <v>6048382</v>
      </c>
      <c r="G34" s="22"/>
      <c r="H34" s="22">
        <v>2392734</v>
      </c>
      <c r="I34" s="22">
        <v>1437788</v>
      </c>
      <c r="J34" s="22">
        <v>3830522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3830522</v>
      </c>
      <c r="X34" s="22">
        <v>1512108</v>
      </c>
      <c r="Y34" s="22">
        <v>2318414</v>
      </c>
      <c r="Z34" s="23">
        <v>153.3233075944311</v>
      </c>
      <c r="AA34" s="20">
        <v>6048382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305157760</v>
      </c>
      <c r="D36" s="20"/>
      <c r="E36" s="21">
        <v>316815781</v>
      </c>
      <c r="F36" s="22">
        <v>316815781</v>
      </c>
      <c r="G36" s="22">
        <v>44434391</v>
      </c>
      <c r="H36" s="22">
        <v>72976981</v>
      </c>
      <c r="I36" s="22">
        <v>9565217</v>
      </c>
      <c r="J36" s="22">
        <v>126976589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126976589</v>
      </c>
      <c r="X36" s="22">
        <v>79203948</v>
      </c>
      <c r="Y36" s="22">
        <v>47772641</v>
      </c>
      <c r="Z36" s="23">
        <v>60.315984501176636</v>
      </c>
      <c r="AA36" s="20">
        <v>316815781</v>
      </c>
    </row>
    <row r="37" spans="1:27" ht="13.5" x14ac:dyDescent="0.25">
      <c r="A37" s="19" t="s">
        <v>63</v>
      </c>
      <c r="B37" s="15" t="s">
        <v>32</v>
      </c>
      <c r="C37" s="20">
        <v>6578612</v>
      </c>
      <c r="D37" s="20"/>
      <c r="E37" s="21">
        <v>10456000</v>
      </c>
      <c r="F37" s="22">
        <v>10456000</v>
      </c>
      <c r="G37" s="22">
        <v>491190</v>
      </c>
      <c r="H37" s="22">
        <v>2585559</v>
      </c>
      <c r="I37" s="22">
        <v>810344</v>
      </c>
      <c r="J37" s="22">
        <v>3887093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3887093</v>
      </c>
      <c r="X37" s="22">
        <v>2614005</v>
      </c>
      <c r="Y37" s="22">
        <v>1273088</v>
      </c>
      <c r="Z37" s="23">
        <v>48.702584731092713</v>
      </c>
      <c r="AA37" s="20">
        <v>10456000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57844235</v>
      </c>
      <c r="F38" s="22">
        <v>57844235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14461059</v>
      </c>
      <c r="Y38" s="22">
        <v>-14461059</v>
      </c>
      <c r="Z38" s="23">
        <v>-100</v>
      </c>
      <c r="AA38" s="20">
        <v>57844235</v>
      </c>
    </row>
    <row r="39" spans="1:27" ht="13.5" x14ac:dyDescent="0.25">
      <c r="A39" s="19" t="s">
        <v>65</v>
      </c>
      <c r="B39" s="15" t="s">
        <v>32</v>
      </c>
      <c r="C39" s="20">
        <v>4064690</v>
      </c>
      <c r="D39" s="20"/>
      <c r="E39" s="21">
        <v>8913824</v>
      </c>
      <c r="F39" s="22">
        <v>8913824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2228457</v>
      </c>
      <c r="Y39" s="22">
        <v>-2228457</v>
      </c>
      <c r="Z39" s="23">
        <v>-100</v>
      </c>
      <c r="AA39" s="20">
        <v>8913824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27860525</v>
      </c>
      <c r="D41" s="20"/>
      <c r="E41" s="21">
        <v>4000000</v>
      </c>
      <c r="F41" s="22">
        <v>4000000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1000002</v>
      </c>
      <c r="Y41" s="22">
        <v>-1000002</v>
      </c>
      <c r="Z41" s="23">
        <v>-100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362743</v>
      </c>
      <c r="D44" s="20"/>
      <c r="E44" s="21">
        <v>12337041</v>
      </c>
      <c r="F44" s="22">
        <v>12337041</v>
      </c>
      <c r="G44" s="22">
        <v>388300</v>
      </c>
      <c r="H44" s="22">
        <v>1162274</v>
      </c>
      <c r="I44" s="22">
        <v>546687</v>
      </c>
      <c r="J44" s="22">
        <v>2097261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2097261</v>
      </c>
      <c r="X44" s="22">
        <v>3084267</v>
      </c>
      <c r="Y44" s="22">
        <v>-987006</v>
      </c>
      <c r="Z44" s="23">
        <v>-32.001315061244696</v>
      </c>
      <c r="AA44" s="20">
        <v>12337041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358995313</v>
      </c>
      <c r="D47" s="29">
        <f t="shared" ref="D47:Y47" si="1">SUM(D34:D46)</f>
        <v>0</v>
      </c>
      <c r="E47" s="30">
        <f t="shared" si="1"/>
        <v>416415263</v>
      </c>
      <c r="F47" s="31">
        <f t="shared" si="1"/>
        <v>416415263</v>
      </c>
      <c r="G47" s="31">
        <f t="shared" si="1"/>
        <v>45313881</v>
      </c>
      <c r="H47" s="31">
        <f t="shared" si="1"/>
        <v>79117548</v>
      </c>
      <c r="I47" s="31">
        <f t="shared" si="1"/>
        <v>12360036</v>
      </c>
      <c r="J47" s="31">
        <f t="shared" si="1"/>
        <v>136791465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136791465</v>
      </c>
      <c r="X47" s="31">
        <f t="shared" si="1"/>
        <v>104103846</v>
      </c>
      <c r="Y47" s="31">
        <f t="shared" si="1"/>
        <v>32687619</v>
      </c>
      <c r="Z47" s="32">
        <f>+IF(X47&lt;&gt;0,+(Y47/X47)*100,0)</f>
        <v>31.399050329033951</v>
      </c>
      <c r="AA47" s="29">
        <f>SUM(AA34:AA46)</f>
        <v>416415263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-53103700</v>
      </c>
      <c r="D48" s="39">
        <f t="shared" si="2"/>
        <v>0</v>
      </c>
      <c r="E48" s="40">
        <f t="shared" si="2"/>
        <v>-102155954</v>
      </c>
      <c r="F48" s="41">
        <f t="shared" si="2"/>
        <v>-102155954</v>
      </c>
      <c r="G48" s="41">
        <f t="shared" si="2"/>
        <v>-20841680</v>
      </c>
      <c r="H48" s="41">
        <f t="shared" si="2"/>
        <v>-52645557</v>
      </c>
      <c r="I48" s="41">
        <f t="shared" si="2"/>
        <v>20274162</v>
      </c>
      <c r="J48" s="41">
        <f t="shared" si="2"/>
        <v>-53213075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-53213075</v>
      </c>
      <c r="X48" s="41">
        <f t="shared" si="2"/>
        <v>-25539063</v>
      </c>
      <c r="Y48" s="41">
        <f t="shared" si="2"/>
        <v>-27674012</v>
      </c>
      <c r="Z48" s="42">
        <f>+IF(X48&lt;&gt;0,+(Y48/X48)*100,0)</f>
        <v>108.35954318292727</v>
      </c>
      <c r="AA48" s="39">
        <f>+AA32-AA47</f>
        <v>-102155954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15585000</v>
      </c>
      <c r="F49" s="22">
        <v>15585000</v>
      </c>
      <c r="G49" s="22"/>
      <c r="H49" s="22"/>
      <c r="I49" s="22">
        <v>876887</v>
      </c>
      <c r="J49" s="22">
        <v>876887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876887</v>
      </c>
      <c r="X49" s="22">
        <v>3896250</v>
      </c>
      <c r="Y49" s="22">
        <v>-3019363</v>
      </c>
      <c r="Z49" s="23">
        <v>-77.494077638755215</v>
      </c>
      <c r="AA49" s="20">
        <v>15585000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-53103700</v>
      </c>
      <c r="D51" s="48">
        <f t="shared" si="3"/>
        <v>0</v>
      </c>
      <c r="E51" s="49">
        <f t="shared" si="3"/>
        <v>-86570954</v>
      </c>
      <c r="F51" s="50">
        <f t="shared" si="3"/>
        <v>-86570954</v>
      </c>
      <c r="G51" s="50">
        <f t="shared" si="3"/>
        <v>-20841680</v>
      </c>
      <c r="H51" s="50">
        <f t="shared" si="3"/>
        <v>-52645557</v>
      </c>
      <c r="I51" s="50">
        <f t="shared" si="3"/>
        <v>21151049</v>
      </c>
      <c r="J51" s="50">
        <f t="shared" si="3"/>
        <v>-52336188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-52336188</v>
      </c>
      <c r="X51" s="50">
        <f t="shared" si="3"/>
        <v>-21642813</v>
      </c>
      <c r="Y51" s="50">
        <f t="shared" si="3"/>
        <v>-30693375</v>
      </c>
      <c r="Z51" s="51">
        <f>+IF(X51&lt;&gt;0,+(Y51/X51)*100,0)</f>
        <v>141.81786350970179</v>
      </c>
      <c r="AA51" s="48">
        <f>SUM(AA48:AA50)</f>
        <v>-86570954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-53103700</v>
      </c>
      <c r="D53" s="54">
        <f>+D51-D52</f>
        <v>0</v>
      </c>
      <c r="E53" s="55">
        <f t="shared" si="4"/>
        <v>-86570954</v>
      </c>
      <c r="F53" s="56">
        <f t="shared" si="4"/>
        <v>-86570954</v>
      </c>
      <c r="G53" s="56">
        <f t="shared" si="4"/>
        <v>-20841680</v>
      </c>
      <c r="H53" s="56">
        <f t="shared" si="4"/>
        <v>-52645557</v>
      </c>
      <c r="I53" s="56">
        <f t="shared" si="4"/>
        <v>21151049</v>
      </c>
      <c r="J53" s="56">
        <f t="shared" si="4"/>
        <v>-52336188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-52336188</v>
      </c>
      <c r="X53" s="56">
        <f t="shared" si="4"/>
        <v>-21642813</v>
      </c>
      <c r="Y53" s="56">
        <f t="shared" si="4"/>
        <v>-30693375</v>
      </c>
      <c r="Z53" s="57">
        <f>+IF(X53&lt;&gt;0,+(Y53/X53)*100,0)</f>
        <v>141.81786350970179</v>
      </c>
      <c r="AA53" s="54">
        <f>+AA51-AA52</f>
        <v>-86570954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-53103700</v>
      </c>
      <c r="D56" s="48">
        <f>SUM(D53:D55)</f>
        <v>0</v>
      </c>
      <c r="E56" s="49">
        <f t="shared" si="5"/>
        <v>-86570954</v>
      </c>
      <c r="F56" s="50">
        <f t="shared" si="5"/>
        <v>-86570954</v>
      </c>
      <c r="G56" s="50">
        <f t="shared" si="5"/>
        <v>-20841680</v>
      </c>
      <c r="H56" s="50">
        <f t="shared" si="5"/>
        <v>-52645557</v>
      </c>
      <c r="I56" s="50">
        <f t="shared" si="5"/>
        <v>21151049</v>
      </c>
      <c r="J56" s="50">
        <f t="shared" si="5"/>
        <v>-52336188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-52336188</v>
      </c>
      <c r="X56" s="50">
        <f t="shared" si="5"/>
        <v>-21642813</v>
      </c>
      <c r="Y56" s="50">
        <f t="shared" si="5"/>
        <v>-30693375</v>
      </c>
      <c r="Z56" s="51">
        <f>+IF(X56&lt;&gt;0,+(Y56/X56)*100,0)</f>
        <v>141.81786350970179</v>
      </c>
      <c r="AA56" s="48">
        <f>SUM(AA53:AA55)</f>
        <v>-86570954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-53103700</v>
      </c>
      <c r="D59" s="65">
        <f>SUM(D56:D58)</f>
        <v>0</v>
      </c>
      <c r="E59" s="66">
        <f t="shared" si="6"/>
        <v>-86570954</v>
      </c>
      <c r="F59" s="67">
        <f t="shared" si="6"/>
        <v>-86570954</v>
      </c>
      <c r="G59" s="67">
        <f t="shared" si="6"/>
        <v>-20841680</v>
      </c>
      <c r="H59" s="67">
        <f t="shared" si="6"/>
        <v>-52645557</v>
      </c>
      <c r="I59" s="67">
        <f t="shared" si="6"/>
        <v>21151049</v>
      </c>
      <c r="J59" s="67">
        <f t="shared" si="6"/>
        <v>-52336188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-52336188</v>
      </c>
      <c r="X59" s="67">
        <f t="shared" si="6"/>
        <v>-21642813</v>
      </c>
      <c r="Y59" s="67">
        <f t="shared" si="6"/>
        <v>-30693375</v>
      </c>
      <c r="Z59" s="68">
        <f>+IF(X59&lt;&gt;0,+(Y59/X59)*100,0)</f>
        <v>141.81786350970179</v>
      </c>
      <c r="AA59" s="65">
        <f>SUM(AA56:AA58)</f>
        <v>-86570954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380587454</v>
      </c>
      <c r="D6" s="20"/>
      <c r="E6" s="21">
        <v>594494450</v>
      </c>
      <c r="F6" s="22">
        <v>594494450</v>
      </c>
      <c r="G6" s="22">
        <v>29638990</v>
      </c>
      <c r="H6" s="22">
        <v>36781587</v>
      </c>
      <c r="I6" s="22">
        <v>29586971</v>
      </c>
      <c r="J6" s="22">
        <v>96007548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96007548</v>
      </c>
      <c r="X6" s="22">
        <v>148623597</v>
      </c>
      <c r="Y6" s="22">
        <v>-52616049</v>
      </c>
      <c r="Z6" s="23">
        <v>-35.40221745541524</v>
      </c>
      <c r="AA6" s="20">
        <v>594494450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9756198</v>
      </c>
      <c r="D13" s="20"/>
      <c r="E13" s="21">
        <v>8432040</v>
      </c>
      <c r="F13" s="22">
        <v>8432040</v>
      </c>
      <c r="G13" s="22">
        <v>1046770</v>
      </c>
      <c r="H13" s="22">
        <v>1083221</v>
      </c>
      <c r="I13" s="22">
        <v>1041639</v>
      </c>
      <c r="J13" s="22">
        <v>3171630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3171630</v>
      </c>
      <c r="X13" s="22">
        <v>2108010</v>
      </c>
      <c r="Y13" s="22">
        <v>1063620</v>
      </c>
      <c r="Z13" s="23">
        <v>50.456117380847346</v>
      </c>
      <c r="AA13" s="20">
        <v>8432040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11837190</v>
      </c>
      <c r="F25" s="22">
        <v>11837190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2959296</v>
      </c>
      <c r="Y25" s="22">
        <v>-2959296</v>
      </c>
      <c r="Z25" s="23">
        <v>-100</v>
      </c>
      <c r="AA25" s="20">
        <v>11837190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2694461</v>
      </c>
      <c r="D28" s="20"/>
      <c r="E28" s="21">
        <v>3048770</v>
      </c>
      <c r="F28" s="22">
        <v>3048770</v>
      </c>
      <c r="G28" s="22">
        <v>224173</v>
      </c>
      <c r="H28" s="22">
        <v>224173</v>
      </c>
      <c r="I28" s="22">
        <v>224173</v>
      </c>
      <c r="J28" s="22">
        <v>672519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672519</v>
      </c>
      <c r="X28" s="22">
        <v>762192</v>
      </c>
      <c r="Y28" s="22">
        <v>-89673</v>
      </c>
      <c r="Z28" s="23">
        <v>-11.765145790037156</v>
      </c>
      <c r="AA28" s="20">
        <v>3048770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393038113</v>
      </c>
      <c r="D32" s="29">
        <f t="shared" ref="D32:Y32" si="0">SUM(D6:D31)</f>
        <v>0</v>
      </c>
      <c r="E32" s="30">
        <f t="shared" si="0"/>
        <v>617812450</v>
      </c>
      <c r="F32" s="31">
        <f t="shared" si="0"/>
        <v>617812450</v>
      </c>
      <c r="G32" s="31">
        <f t="shared" si="0"/>
        <v>30909933</v>
      </c>
      <c r="H32" s="31">
        <f t="shared" si="0"/>
        <v>38088981</v>
      </c>
      <c r="I32" s="31">
        <f t="shared" si="0"/>
        <v>30852783</v>
      </c>
      <c r="J32" s="31">
        <f t="shared" si="0"/>
        <v>99851697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99851697</v>
      </c>
      <c r="X32" s="31">
        <f t="shared" si="0"/>
        <v>154453095</v>
      </c>
      <c r="Y32" s="31">
        <f t="shared" si="0"/>
        <v>-54601398</v>
      </c>
      <c r="Z32" s="32">
        <f>+IF(X32&lt;&gt;0,+(Y32/X32)*100,0)</f>
        <v>-35.351443103163454</v>
      </c>
      <c r="AA32" s="29">
        <f>SUM(AA6:AA31)</f>
        <v>617812450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27048705</v>
      </c>
      <c r="D34" s="20"/>
      <c r="E34" s="21">
        <v>27955860</v>
      </c>
      <c r="F34" s="22">
        <v>27955860</v>
      </c>
      <c r="G34" s="22">
        <v>2316474</v>
      </c>
      <c r="H34" s="22">
        <v>2169108</v>
      </c>
      <c r="I34" s="22">
        <v>2503862</v>
      </c>
      <c r="J34" s="22">
        <v>6989444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6989444</v>
      </c>
      <c r="X34" s="22">
        <v>6989004</v>
      </c>
      <c r="Y34" s="22">
        <v>440</v>
      </c>
      <c r="Z34" s="23">
        <v>6.2956037798805103E-3</v>
      </c>
      <c r="AA34" s="20">
        <v>27955860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396912532</v>
      </c>
      <c r="D36" s="20"/>
      <c r="E36" s="21">
        <v>454936660</v>
      </c>
      <c r="F36" s="22">
        <v>454936660</v>
      </c>
      <c r="G36" s="22"/>
      <c r="H36" s="22">
        <v>63168120</v>
      </c>
      <c r="I36" s="22">
        <v>55743589</v>
      </c>
      <c r="J36" s="22">
        <v>118911709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118911709</v>
      </c>
      <c r="X36" s="22">
        <v>113734167</v>
      </c>
      <c r="Y36" s="22">
        <v>5177542</v>
      </c>
      <c r="Z36" s="23">
        <v>4.5523189174982042</v>
      </c>
      <c r="AA36" s="20">
        <v>454936660</v>
      </c>
    </row>
    <row r="37" spans="1:27" ht="13.5" x14ac:dyDescent="0.25">
      <c r="A37" s="19" t="s">
        <v>63</v>
      </c>
      <c r="B37" s="15" t="s">
        <v>32</v>
      </c>
      <c r="C37" s="20">
        <v>7519279</v>
      </c>
      <c r="D37" s="20"/>
      <c r="E37" s="21">
        <v>11547620</v>
      </c>
      <c r="F37" s="22">
        <v>11547620</v>
      </c>
      <c r="G37" s="22">
        <v>96698</v>
      </c>
      <c r="H37" s="22">
        <v>34318</v>
      </c>
      <c r="I37" s="22">
        <v>93596</v>
      </c>
      <c r="J37" s="22">
        <v>224612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224612</v>
      </c>
      <c r="X37" s="22">
        <v>2886915</v>
      </c>
      <c r="Y37" s="22">
        <v>-2662303</v>
      </c>
      <c r="Z37" s="23">
        <v>-92.219653159168175</v>
      </c>
      <c r="AA37" s="20">
        <v>11547620</v>
      </c>
    </row>
    <row r="38" spans="1:27" ht="13.5" x14ac:dyDescent="0.25">
      <c r="A38" s="19" t="s">
        <v>64</v>
      </c>
      <c r="B38" s="15" t="s">
        <v>32</v>
      </c>
      <c r="C38" s="20">
        <v>17208066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13963542</v>
      </c>
      <c r="X38" s="22">
        <v>13963545</v>
      </c>
      <c r="Y38" s="22">
        <v>-3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12921652</v>
      </c>
      <c r="D39" s="20"/>
      <c r="E39" s="21">
        <v>17905960</v>
      </c>
      <c r="F39" s="22">
        <v>17905960</v>
      </c>
      <c r="G39" s="22"/>
      <c r="H39" s="22"/>
      <c r="I39" s="22">
        <v>2758774</v>
      </c>
      <c r="J39" s="22">
        <v>2758774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2758774</v>
      </c>
      <c r="X39" s="22">
        <v>4476510</v>
      </c>
      <c r="Y39" s="22">
        <v>-1717736</v>
      </c>
      <c r="Z39" s="23">
        <v>-38.372214068548935</v>
      </c>
      <c r="AA39" s="20">
        <v>17905960</v>
      </c>
    </row>
    <row r="40" spans="1:27" ht="13.5" x14ac:dyDescent="0.25">
      <c r="A40" s="19" t="s">
        <v>40</v>
      </c>
      <c r="B40" s="15" t="s">
        <v>32</v>
      </c>
      <c r="C40" s="20">
        <v>23440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10915101</v>
      </c>
      <c r="D41" s="20"/>
      <c r="E41" s="21">
        <v>11725910</v>
      </c>
      <c r="F41" s="22">
        <v>11725910</v>
      </c>
      <c r="G41" s="22"/>
      <c r="H41" s="22">
        <v>38500</v>
      </c>
      <c r="I41" s="22"/>
      <c r="J41" s="22">
        <v>38500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38500</v>
      </c>
      <c r="X41" s="22">
        <v>2931480</v>
      </c>
      <c r="Y41" s="22">
        <v>-2892980</v>
      </c>
      <c r="Z41" s="23">
        <v>-98.686670214362721</v>
      </c>
      <c r="AA41" s="20">
        <v>11725910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978587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525496</v>
      </c>
      <c r="D44" s="20"/>
      <c r="E44" s="21">
        <v>864060</v>
      </c>
      <c r="F44" s="22">
        <v>864060</v>
      </c>
      <c r="G44" s="22">
        <v>19709</v>
      </c>
      <c r="H44" s="22">
        <v>42746</v>
      </c>
      <c r="I44" s="22">
        <v>39268</v>
      </c>
      <c r="J44" s="22">
        <v>101723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101723</v>
      </c>
      <c r="X44" s="22">
        <v>216024</v>
      </c>
      <c r="Y44" s="22">
        <v>-114301</v>
      </c>
      <c r="Z44" s="23">
        <v>-52.911250601784985</v>
      </c>
      <c r="AA44" s="20">
        <v>864060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474052858</v>
      </c>
      <c r="D47" s="29">
        <f t="shared" ref="D47:Y47" si="1">SUM(D34:D46)</f>
        <v>0</v>
      </c>
      <c r="E47" s="30">
        <f t="shared" si="1"/>
        <v>580790240</v>
      </c>
      <c r="F47" s="31">
        <f t="shared" si="1"/>
        <v>580790240</v>
      </c>
      <c r="G47" s="31">
        <f t="shared" si="1"/>
        <v>7087395</v>
      </c>
      <c r="H47" s="31">
        <f t="shared" si="1"/>
        <v>70107306</v>
      </c>
      <c r="I47" s="31">
        <f t="shared" si="1"/>
        <v>65793603</v>
      </c>
      <c r="J47" s="31">
        <f t="shared" si="1"/>
        <v>142988304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142988304</v>
      </c>
      <c r="X47" s="31">
        <f t="shared" si="1"/>
        <v>145197645</v>
      </c>
      <c r="Y47" s="31">
        <f t="shared" si="1"/>
        <v>-2209341</v>
      </c>
      <c r="Z47" s="32">
        <f>+IF(X47&lt;&gt;0,+(Y47/X47)*100,0)</f>
        <v>-1.5216093897390692</v>
      </c>
      <c r="AA47" s="29">
        <f>SUM(AA34:AA46)</f>
        <v>580790240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-81014745</v>
      </c>
      <c r="D48" s="39">
        <f t="shared" si="2"/>
        <v>0</v>
      </c>
      <c r="E48" s="40">
        <f t="shared" si="2"/>
        <v>37022210</v>
      </c>
      <c r="F48" s="41">
        <f t="shared" si="2"/>
        <v>37022210</v>
      </c>
      <c r="G48" s="41">
        <f t="shared" si="2"/>
        <v>23822538</v>
      </c>
      <c r="H48" s="41">
        <f t="shared" si="2"/>
        <v>-32018325</v>
      </c>
      <c r="I48" s="41">
        <f t="shared" si="2"/>
        <v>-34940820</v>
      </c>
      <c r="J48" s="41">
        <f t="shared" si="2"/>
        <v>-43136607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-43136607</v>
      </c>
      <c r="X48" s="41">
        <f t="shared" si="2"/>
        <v>9255450</v>
      </c>
      <c r="Y48" s="41">
        <f t="shared" si="2"/>
        <v>-52392057</v>
      </c>
      <c r="Z48" s="42">
        <f>+IF(X48&lt;&gt;0,+(Y48/X48)*100,0)</f>
        <v>-566.06709560313118</v>
      </c>
      <c r="AA48" s="39">
        <f>+AA32-AA47</f>
        <v>37022210</v>
      </c>
    </row>
    <row r="49" spans="1:27" ht="25.5" x14ac:dyDescent="0.25">
      <c r="A49" s="43" t="s">
        <v>74</v>
      </c>
      <c r="B49" s="15" t="s">
        <v>32</v>
      </c>
      <c r="C49" s="20">
        <v>30368828</v>
      </c>
      <c r="D49" s="20"/>
      <c r="E49" s="21">
        <v>10234000</v>
      </c>
      <c r="F49" s="22">
        <v>10234000</v>
      </c>
      <c r="G49" s="22"/>
      <c r="H49" s="22"/>
      <c r="I49" s="22">
        <v>1329416</v>
      </c>
      <c r="J49" s="22">
        <v>1329416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1329416</v>
      </c>
      <c r="X49" s="22">
        <v>2558499</v>
      </c>
      <c r="Y49" s="22">
        <v>-1229083</v>
      </c>
      <c r="Z49" s="23">
        <v>-48.039221434129928</v>
      </c>
      <c r="AA49" s="20">
        <v>10234000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-50645917</v>
      </c>
      <c r="D51" s="48">
        <f t="shared" si="3"/>
        <v>0</v>
      </c>
      <c r="E51" s="49">
        <f t="shared" si="3"/>
        <v>47256210</v>
      </c>
      <c r="F51" s="50">
        <f t="shared" si="3"/>
        <v>47256210</v>
      </c>
      <c r="G51" s="50">
        <f t="shared" si="3"/>
        <v>23822538</v>
      </c>
      <c r="H51" s="50">
        <f t="shared" si="3"/>
        <v>-32018325</v>
      </c>
      <c r="I51" s="50">
        <f t="shared" si="3"/>
        <v>-33611404</v>
      </c>
      <c r="J51" s="50">
        <f t="shared" si="3"/>
        <v>-41807191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-41807191</v>
      </c>
      <c r="X51" s="50">
        <f t="shared" si="3"/>
        <v>11813949</v>
      </c>
      <c r="Y51" s="50">
        <f t="shared" si="3"/>
        <v>-53621140</v>
      </c>
      <c r="Z51" s="51">
        <f>+IF(X51&lt;&gt;0,+(Y51/X51)*100,0)</f>
        <v>-453.87990078508045</v>
      </c>
      <c r="AA51" s="48">
        <f>SUM(AA48:AA50)</f>
        <v>47256210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-50645917</v>
      </c>
      <c r="D53" s="54">
        <f>+D51-D52</f>
        <v>0</v>
      </c>
      <c r="E53" s="55">
        <f t="shared" si="4"/>
        <v>47256210</v>
      </c>
      <c r="F53" s="56">
        <f t="shared" si="4"/>
        <v>47256210</v>
      </c>
      <c r="G53" s="56">
        <f t="shared" si="4"/>
        <v>23822538</v>
      </c>
      <c r="H53" s="56">
        <f t="shared" si="4"/>
        <v>-32018325</v>
      </c>
      <c r="I53" s="56">
        <f t="shared" si="4"/>
        <v>-33611404</v>
      </c>
      <c r="J53" s="56">
        <f t="shared" si="4"/>
        <v>-41807191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-41807191</v>
      </c>
      <c r="X53" s="56">
        <f t="shared" si="4"/>
        <v>11813949</v>
      </c>
      <c r="Y53" s="56">
        <f t="shared" si="4"/>
        <v>-53621140</v>
      </c>
      <c r="Z53" s="57">
        <f>+IF(X53&lt;&gt;0,+(Y53/X53)*100,0)</f>
        <v>-453.87990078508045</v>
      </c>
      <c r="AA53" s="54">
        <f>+AA51-AA52</f>
        <v>47256210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-50645917</v>
      </c>
      <c r="D56" s="48">
        <f>SUM(D53:D55)</f>
        <v>0</v>
      </c>
      <c r="E56" s="49">
        <f t="shared" si="5"/>
        <v>47256210</v>
      </c>
      <c r="F56" s="50">
        <f t="shared" si="5"/>
        <v>47256210</v>
      </c>
      <c r="G56" s="50">
        <f t="shared" si="5"/>
        <v>23822538</v>
      </c>
      <c r="H56" s="50">
        <f t="shared" si="5"/>
        <v>-32018325</v>
      </c>
      <c r="I56" s="50">
        <f t="shared" si="5"/>
        <v>-33611404</v>
      </c>
      <c r="J56" s="50">
        <f t="shared" si="5"/>
        <v>-41807191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-41807191</v>
      </c>
      <c r="X56" s="50">
        <f t="shared" si="5"/>
        <v>11813949</v>
      </c>
      <c r="Y56" s="50">
        <f t="shared" si="5"/>
        <v>-53621140</v>
      </c>
      <c r="Z56" s="51">
        <f>+IF(X56&lt;&gt;0,+(Y56/X56)*100,0)</f>
        <v>-453.87990078508045</v>
      </c>
      <c r="AA56" s="48">
        <f>SUM(AA53:AA55)</f>
        <v>47256210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-50645917</v>
      </c>
      <c r="D59" s="65">
        <f>SUM(D56:D58)</f>
        <v>0</v>
      </c>
      <c r="E59" s="66">
        <f t="shared" si="6"/>
        <v>47256210</v>
      </c>
      <c r="F59" s="67">
        <f t="shared" si="6"/>
        <v>47256210</v>
      </c>
      <c r="G59" s="67">
        <f t="shared" si="6"/>
        <v>23822538</v>
      </c>
      <c r="H59" s="67">
        <f t="shared" si="6"/>
        <v>-32018325</v>
      </c>
      <c r="I59" s="67">
        <f t="shared" si="6"/>
        <v>-33611404</v>
      </c>
      <c r="J59" s="67">
        <f t="shared" si="6"/>
        <v>-41807191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-41807191</v>
      </c>
      <c r="X59" s="67">
        <f t="shared" si="6"/>
        <v>11813949</v>
      </c>
      <c r="Y59" s="67">
        <f t="shared" si="6"/>
        <v>-53621140</v>
      </c>
      <c r="Z59" s="68">
        <f>+IF(X59&lt;&gt;0,+(Y59/X59)*100,0)</f>
        <v>-453.87990078508045</v>
      </c>
      <c r="AA59" s="65">
        <f>SUM(AA56:AA58)</f>
        <v>47256210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4331</v>
      </c>
      <c r="D6" s="20"/>
      <c r="E6" s="21">
        <v>285</v>
      </c>
      <c r="F6" s="22">
        <v>285</v>
      </c>
      <c r="G6" s="22">
        <v>17</v>
      </c>
      <c r="H6" s="22">
        <v>34</v>
      </c>
      <c r="I6" s="22"/>
      <c r="J6" s="22">
        <v>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</v>
      </c>
      <c r="X6" s="22">
        <v>72</v>
      </c>
      <c r="Y6" s="22">
        <v>-21</v>
      </c>
      <c r="Z6" s="23">
        <v>-29.166666666666668</v>
      </c>
      <c r="AA6" s="20">
        <v>285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290323</v>
      </c>
      <c r="D13" s="20"/>
      <c r="E13" s="21"/>
      <c r="F13" s="22"/>
      <c r="G13" s="22">
        <v>64601</v>
      </c>
      <c r="H13" s="22">
        <v>129857</v>
      </c>
      <c r="I13" s="22">
        <v>65750</v>
      </c>
      <c r="J13" s="22">
        <v>260208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260208</v>
      </c>
      <c r="X13" s="22"/>
      <c r="Y13" s="22">
        <v>260208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294654</v>
      </c>
      <c r="D32" s="29">
        <f t="shared" ref="D32:Y32" si="0">SUM(D6:D31)</f>
        <v>0</v>
      </c>
      <c r="E32" s="30">
        <f t="shared" si="0"/>
        <v>285</v>
      </c>
      <c r="F32" s="31">
        <f t="shared" si="0"/>
        <v>285</v>
      </c>
      <c r="G32" s="31">
        <f t="shared" si="0"/>
        <v>64618</v>
      </c>
      <c r="H32" s="31">
        <f t="shared" si="0"/>
        <v>129891</v>
      </c>
      <c r="I32" s="31">
        <f t="shared" si="0"/>
        <v>65750</v>
      </c>
      <c r="J32" s="31">
        <f t="shared" si="0"/>
        <v>260259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260259</v>
      </c>
      <c r="X32" s="31">
        <f t="shared" si="0"/>
        <v>72</v>
      </c>
      <c r="Y32" s="31">
        <f t="shared" si="0"/>
        <v>260187</v>
      </c>
      <c r="Z32" s="32">
        <f>+IF(X32&lt;&gt;0,+(Y32/X32)*100,0)</f>
        <v>361370.83333333337</v>
      </c>
      <c r="AA32" s="29">
        <f>SUM(AA6:AA31)</f>
        <v>285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2492713</v>
      </c>
      <c r="D34" s="20"/>
      <c r="E34" s="21">
        <v>2795907</v>
      </c>
      <c r="F34" s="22">
        <v>2795907</v>
      </c>
      <c r="G34" s="22">
        <v>227953</v>
      </c>
      <c r="H34" s="22">
        <v>445357</v>
      </c>
      <c r="I34" s="22">
        <v>210882</v>
      </c>
      <c r="J34" s="22">
        <v>884192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884192</v>
      </c>
      <c r="X34" s="22">
        <v>698985</v>
      </c>
      <c r="Y34" s="22">
        <v>185207</v>
      </c>
      <c r="Z34" s="23">
        <v>26.496562873309156</v>
      </c>
      <c r="AA34" s="20">
        <v>2795907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319558</v>
      </c>
      <c r="D36" s="20"/>
      <c r="E36" s="21">
        <v>5559700</v>
      </c>
      <c r="F36" s="22">
        <v>5559700</v>
      </c>
      <c r="G36" s="22">
        <v>109840</v>
      </c>
      <c r="H36" s="22">
        <v>109840</v>
      </c>
      <c r="I36" s="22"/>
      <c r="J36" s="22">
        <v>219680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219680</v>
      </c>
      <c r="X36" s="22">
        <v>1389924</v>
      </c>
      <c r="Y36" s="22">
        <v>-1170244</v>
      </c>
      <c r="Z36" s="23">
        <v>-84.194819285083213</v>
      </c>
      <c r="AA36" s="20">
        <v>5559700</v>
      </c>
    </row>
    <row r="37" spans="1:27" ht="13.5" x14ac:dyDescent="0.25">
      <c r="A37" s="19" t="s">
        <v>63</v>
      </c>
      <c r="B37" s="15" t="s">
        <v>32</v>
      </c>
      <c r="C37" s="20">
        <v>43112</v>
      </c>
      <c r="D37" s="20"/>
      <c r="E37" s="21">
        <v>316580</v>
      </c>
      <c r="F37" s="22">
        <v>316580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79143</v>
      </c>
      <c r="Y37" s="22">
        <v>-79143</v>
      </c>
      <c r="Z37" s="23">
        <v>-100</v>
      </c>
      <c r="AA37" s="20">
        <v>316580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111194</v>
      </c>
      <c r="F41" s="22">
        <v>111194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27798</v>
      </c>
      <c r="Y41" s="22">
        <v>-27798</v>
      </c>
      <c r="Z41" s="23">
        <v>-100</v>
      </c>
      <c r="AA41" s="20">
        <v>111194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362</v>
      </c>
      <c r="D43" s="20"/>
      <c r="E43" s="21"/>
      <c r="F43" s="22"/>
      <c r="G43" s="22">
        <v>3594</v>
      </c>
      <c r="H43" s="22">
        <v>3594</v>
      </c>
      <c r="I43" s="22">
        <v>8031</v>
      </c>
      <c r="J43" s="22">
        <v>15219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15219</v>
      </c>
      <c r="X43" s="22"/>
      <c r="Y43" s="22">
        <v>15219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489458</v>
      </c>
      <c r="D44" s="20"/>
      <c r="E44" s="21">
        <v>3081651</v>
      </c>
      <c r="F44" s="22">
        <v>3081651</v>
      </c>
      <c r="G44" s="22">
        <v>1927</v>
      </c>
      <c r="H44" s="22">
        <v>3758</v>
      </c>
      <c r="I44" s="22">
        <v>1766</v>
      </c>
      <c r="J44" s="22">
        <v>7451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7451</v>
      </c>
      <c r="X44" s="22">
        <v>770412</v>
      </c>
      <c r="Y44" s="22">
        <v>-762961</v>
      </c>
      <c r="Z44" s="23">
        <v>-99.032855147635289</v>
      </c>
      <c r="AA44" s="20">
        <v>3081651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3345203</v>
      </c>
      <c r="D47" s="29">
        <f t="shared" ref="D47:Y47" si="1">SUM(D34:D46)</f>
        <v>0</v>
      </c>
      <c r="E47" s="30">
        <f t="shared" si="1"/>
        <v>11865032</v>
      </c>
      <c r="F47" s="31">
        <f t="shared" si="1"/>
        <v>11865032</v>
      </c>
      <c r="G47" s="31">
        <f t="shared" si="1"/>
        <v>343314</v>
      </c>
      <c r="H47" s="31">
        <f t="shared" si="1"/>
        <v>562549</v>
      </c>
      <c r="I47" s="31">
        <f t="shared" si="1"/>
        <v>220679</v>
      </c>
      <c r="J47" s="31">
        <f t="shared" si="1"/>
        <v>1126542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1126542</v>
      </c>
      <c r="X47" s="31">
        <f t="shared" si="1"/>
        <v>2966262</v>
      </c>
      <c r="Y47" s="31">
        <f t="shared" si="1"/>
        <v>-1839720</v>
      </c>
      <c r="Z47" s="32">
        <f>+IF(X47&lt;&gt;0,+(Y47/X47)*100,0)</f>
        <v>-62.021493718356638</v>
      </c>
      <c r="AA47" s="29">
        <f>SUM(AA34:AA46)</f>
        <v>11865032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-3050549</v>
      </c>
      <c r="D48" s="39">
        <f t="shared" si="2"/>
        <v>0</v>
      </c>
      <c r="E48" s="40">
        <f t="shared" si="2"/>
        <v>-11864747</v>
      </c>
      <c r="F48" s="41">
        <f t="shared" si="2"/>
        <v>-11864747</v>
      </c>
      <c r="G48" s="41">
        <f t="shared" si="2"/>
        <v>-278696</v>
      </c>
      <c r="H48" s="41">
        <f t="shared" si="2"/>
        <v>-432658</v>
      </c>
      <c r="I48" s="41">
        <f t="shared" si="2"/>
        <v>-154929</v>
      </c>
      <c r="J48" s="41">
        <f t="shared" si="2"/>
        <v>-866283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-866283</v>
      </c>
      <c r="X48" s="41">
        <f t="shared" si="2"/>
        <v>-2966190</v>
      </c>
      <c r="Y48" s="41">
        <f t="shared" si="2"/>
        <v>2099907</v>
      </c>
      <c r="Z48" s="42">
        <f>+IF(X48&lt;&gt;0,+(Y48/X48)*100,0)</f>
        <v>-70.794756910379988</v>
      </c>
      <c r="AA48" s="39">
        <f>+AA32-AA47</f>
        <v>-11864747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-3050549</v>
      </c>
      <c r="D51" s="48">
        <f t="shared" si="3"/>
        <v>0</v>
      </c>
      <c r="E51" s="49">
        <f t="shared" si="3"/>
        <v>-11864747</v>
      </c>
      <c r="F51" s="50">
        <f t="shared" si="3"/>
        <v>-11864747</v>
      </c>
      <c r="G51" s="50">
        <f t="shared" si="3"/>
        <v>-278696</v>
      </c>
      <c r="H51" s="50">
        <f t="shared" si="3"/>
        <v>-432658</v>
      </c>
      <c r="I51" s="50">
        <f t="shared" si="3"/>
        <v>-154929</v>
      </c>
      <c r="J51" s="50">
        <f t="shared" si="3"/>
        <v>-866283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-866283</v>
      </c>
      <c r="X51" s="50">
        <f t="shared" si="3"/>
        <v>-2966190</v>
      </c>
      <c r="Y51" s="50">
        <f t="shared" si="3"/>
        <v>2099907</v>
      </c>
      <c r="Z51" s="51">
        <f>+IF(X51&lt;&gt;0,+(Y51/X51)*100,0)</f>
        <v>-70.794756910379988</v>
      </c>
      <c r="AA51" s="48">
        <f>SUM(AA48:AA50)</f>
        <v>-11864747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-3050549</v>
      </c>
      <c r="D53" s="54">
        <f>+D51-D52</f>
        <v>0</v>
      </c>
      <c r="E53" s="55">
        <f t="shared" si="4"/>
        <v>-11864747</v>
      </c>
      <c r="F53" s="56">
        <f t="shared" si="4"/>
        <v>-11864747</v>
      </c>
      <c r="G53" s="56">
        <f t="shared" si="4"/>
        <v>-278696</v>
      </c>
      <c r="H53" s="56">
        <f t="shared" si="4"/>
        <v>-432658</v>
      </c>
      <c r="I53" s="56">
        <f t="shared" si="4"/>
        <v>-154929</v>
      </c>
      <c r="J53" s="56">
        <f t="shared" si="4"/>
        <v>-866283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-866283</v>
      </c>
      <c r="X53" s="56">
        <f t="shared" si="4"/>
        <v>-2966190</v>
      </c>
      <c r="Y53" s="56">
        <f t="shared" si="4"/>
        <v>2099907</v>
      </c>
      <c r="Z53" s="57">
        <f>+IF(X53&lt;&gt;0,+(Y53/X53)*100,0)</f>
        <v>-70.794756910379988</v>
      </c>
      <c r="AA53" s="54">
        <f>+AA51-AA52</f>
        <v>-11864747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-3050549</v>
      </c>
      <c r="D56" s="48">
        <f>SUM(D53:D55)</f>
        <v>0</v>
      </c>
      <c r="E56" s="49">
        <f t="shared" si="5"/>
        <v>-11864747</v>
      </c>
      <c r="F56" s="50">
        <f t="shared" si="5"/>
        <v>-11864747</v>
      </c>
      <c r="G56" s="50">
        <f t="shared" si="5"/>
        <v>-278696</v>
      </c>
      <c r="H56" s="50">
        <f t="shared" si="5"/>
        <v>-432658</v>
      </c>
      <c r="I56" s="50">
        <f t="shared" si="5"/>
        <v>-154929</v>
      </c>
      <c r="J56" s="50">
        <f t="shared" si="5"/>
        <v>-866283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-866283</v>
      </c>
      <c r="X56" s="50">
        <f t="shared" si="5"/>
        <v>-2966190</v>
      </c>
      <c r="Y56" s="50">
        <f t="shared" si="5"/>
        <v>2099907</v>
      </c>
      <c r="Z56" s="51">
        <f>+IF(X56&lt;&gt;0,+(Y56/X56)*100,0)</f>
        <v>-70.794756910379988</v>
      </c>
      <c r="AA56" s="48">
        <f>SUM(AA53:AA55)</f>
        <v>-11864747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-3050549</v>
      </c>
      <c r="D59" s="65">
        <f>SUM(D56:D58)</f>
        <v>0</v>
      </c>
      <c r="E59" s="66">
        <f t="shared" si="6"/>
        <v>-11864747</v>
      </c>
      <c r="F59" s="67">
        <f t="shared" si="6"/>
        <v>-11864747</v>
      </c>
      <c r="G59" s="67">
        <f t="shared" si="6"/>
        <v>-278696</v>
      </c>
      <c r="H59" s="67">
        <f t="shared" si="6"/>
        <v>-432658</v>
      </c>
      <c r="I59" s="67">
        <f t="shared" si="6"/>
        <v>-154929</v>
      </c>
      <c r="J59" s="67">
        <f t="shared" si="6"/>
        <v>-866283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-866283</v>
      </c>
      <c r="X59" s="67">
        <f t="shared" si="6"/>
        <v>-2966190</v>
      </c>
      <c r="Y59" s="67">
        <f t="shared" si="6"/>
        <v>2099907</v>
      </c>
      <c r="Z59" s="68">
        <f>+IF(X59&lt;&gt;0,+(Y59/X59)*100,0)</f>
        <v>-70.794756910379988</v>
      </c>
      <c r="AA59" s="65">
        <f>SUM(AA56:AA58)</f>
        <v>-11864747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F59A28-87A1-4BE0-BB3E-2F830C661D01}"/>
</file>

<file path=customXml/itemProps2.xml><?xml version="1.0" encoding="utf-8"?>
<ds:datastoreItem xmlns:ds="http://schemas.openxmlformats.org/officeDocument/2006/customXml" ds:itemID="{D1FD2C81-082A-46D5-8066-67313090F4B0}"/>
</file>

<file path=customXml/itemProps3.xml><?xml version="1.0" encoding="utf-8"?>
<ds:datastoreItem xmlns:ds="http://schemas.openxmlformats.org/officeDocument/2006/customXml" ds:itemID="{F2FFF3A6-97F5-49A7-8273-4C56B9AF4D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2024-11-05T11:46:10Z</dcterms:created>
  <dcterms:modified xsi:type="dcterms:W3CDTF">2024-11-05T12:00:26Z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